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L2-L3\BB HISTOIRE\"/>
    </mc:Choice>
  </mc:AlternateContent>
  <bookViews>
    <workbookView xWindow="0" yWindow="0" windowWidth="28800" windowHeight="12300" firstSheet="1" activeTab="1"/>
  </bookViews>
  <sheets>
    <sheet name="BB324 - L3 HIST-HA ET ARCHEO" sheetId="1" state="hidden" r:id="rId1"/>
    <sheet name="Feuil1" sheetId="7" r:id="rId2"/>
  </sheets>
  <definedNames>
    <definedName name="__xlnm.Print_Area_3">'BB324 - L3 HIST-HA ET ARCHEO'!$B$1:$I$79</definedName>
    <definedName name="__xlnm.Print_Area_5">#REF!</definedName>
    <definedName name="PARAM_CM">#REF!</definedName>
    <definedName name="PARAM_Langues">#REF!</definedName>
    <definedName name="PARAM_Méthodo">#REF!</definedName>
    <definedName name="PARAM_TD">#REF!</definedName>
    <definedName name="PARAM_TIC">#REF!</definedName>
    <definedName name="_xlnm.Print_Area" localSheetId="0">'BB324 - L3 HIST-HA ET ARCHEO'!$A$1:$I$79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8" i="1" l="1"/>
  <c r="G77" i="1"/>
  <c r="G76" i="1"/>
  <c r="G75" i="1"/>
  <c r="G38" i="1"/>
  <c r="G56" i="1"/>
  <c r="G55" i="1"/>
  <c r="G54" i="1"/>
  <c r="G53" i="1"/>
  <c r="G66" i="1"/>
  <c r="D48" i="1"/>
  <c r="L40" i="1"/>
  <c r="L7" i="1"/>
  <c r="L9" i="1"/>
  <c r="G46" i="1"/>
  <c r="I41" i="1"/>
  <c r="G13" i="1"/>
  <c r="G18" i="1"/>
  <c r="L13" i="1"/>
  <c r="L12" i="1"/>
  <c r="L14" i="1" s="1"/>
  <c r="L8" i="1"/>
  <c r="L10" i="1" s="1"/>
  <c r="I8" i="1"/>
  <c r="I5" i="1" s="1"/>
  <c r="L4" i="1"/>
</calcChain>
</file>

<file path=xl/sharedStrings.xml><?xml version="1.0" encoding="utf-8"?>
<sst xmlns="http://schemas.openxmlformats.org/spreadsheetml/2006/main" count="715" uniqueCount="292">
  <si>
    <t xml:space="preserve">code diplôme : </t>
  </si>
  <si>
    <t>Mention : Histoire</t>
  </si>
  <si>
    <t>Contrat 2016/2020</t>
  </si>
  <si>
    <t xml:space="preserve">code étape :    </t>
  </si>
  <si>
    <t>Nb h présentiel</t>
  </si>
  <si>
    <t>Nb h restant à charge si mutualisation</t>
  </si>
  <si>
    <t>ECTS</t>
  </si>
  <si>
    <t>H/E calculé avec valorisation d'autres activités</t>
  </si>
  <si>
    <t>LICENCE 3ème Année</t>
  </si>
  <si>
    <t>CM</t>
  </si>
  <si>
    <t>codes APOGEE</t>
  </si>
  <si>
    <t>INTITULE</t>
  </si>
  <si>
    <t>Coeff</t>
  </si>
  <si>
    <t>TD</t>
  </si>
  <si>
    <t>UE</t>
  </si>
  <si>
    <t>ENS</t>
  </si>
  <si>
    <t>Histoire médiévale</t>
  </si>
  <si>
    <t>Histoire moderne</t>
  </si>
  <si>
    <t>UE TR5 (*)</t>
  </si>
  <si>
    <t xml:space="preserve"> </t>
  </si>
  <si>
    <t>Histoire ancienne</t>
  </si>
  <si>
    <t>BB324</t>
  </si>
  <si>
    <t>NLBB321-164</t>
  </si>
  <si>
    <t>HISTOIRE MEDIEVALE</t>
  </si>
  <si>
    <t>HISTOIRE MODERNE</t>
  </si>
  <si>
    <t>HISTOIRE ANCIENNE</t>
  </si>
  <si>
    <t>L3BBA324</t>
  </si>
  <si>
    <t>3BBAPER5</t>
  </si>
  <si>
    <t>3BBAUEE5</t>
  </si>
  <si>
    <t>L3BBAPE5</t>
  </si>
  <si>
    <t>L3BBAUE5</t>
  </si>
  <si>
    <t>L3BBAPE6</t>
  </si>
  <si>
    <t>3BBAPER6</t>
  </si>
  <si>
    <t>L3BBAUE6</t>
  </si>
  <si>
    <t>3BBAUEE6</t>
  </si>
  <si>
    <t>L3BBRUA5</t>
  </si>
  <si>
    <t>3BBRUEA5</t>
  </si>
  <si>
    <t>3BBRA015</t>
  </si>
  <si>
    <t>3BBRA025</t>
  </si>
  <si>
    <t>L3BBRUB5</t>
  </si>
  <si>
    <t>3BBRUEB5</t>
  </si>
  <si>
    <t>3BBRB015</t>
  </si>
  <si>
    <t>3BBRB025</t>
  </si>
  <si>
    <t>L3BBRUA6</t>
  </si>
  <si>
    <t>3BBRUEA6</t>
  </si>
  <si>
    <t>3BBRA016</t>
  </si>
  <si>
    <t>3BBRA026</t>
  </si>
  <si>
    <t>CHOI</t>
  </si>
  <si>
    <t>1 Semestre au choix (mobilité ou classique) &gt;&gt;</t>
  </si>
  <si>
    <t>L3BBAOP5</t>
  </si>
  <si>
    <t>3BBAOPT5</t>
  </si>
  <si>
    <t>L3BBAOP6</t>
  </si>
  <si>
    <t>3BBAOPT6</t>
  </si>
  <si>
    <t>Art et architecture modernes</t>
  </si>
  <si>
    <t>Renaissance et renaissances</t>
  </si>
  <si>
    <t>L3BBRUD6</t>
  </si>
  <si>
    <t>3BBRUED6</t>
  </si>
  <si>
    <t>3BBRD016</t>
  </si>
  <si>
    <t>Historiographie et introduction à la recherche</t>
  </si>
  <si>
    <t>3BBRD026</t>
  </si>
  <si>
    <t>Sources et ressources iconographiques</t>
  </si>
  <si>
    <t>PER</t>
  </si>
  <si>
    <t>SEMESTRE 5 - HISTOIRE / HISTOIRE DE L'ART</t>
  </si>
  <si>
    <t>SEMESTRE 6 - HISTOIRE / HISTOIRE DE L'ART</t>
  </si>
  <si>
    <t>Renaissance et renaissances</t>
    <phoneticPr fontId="0" type="noConversion"/>
  </si>
  <si>
    <t>TD</t>
    <phoneticPr fontId="0" type="noConversion"/>
  </si>
  <si>
    <t>3BBAE015</t>
  </si>
  <si>
    <t>TYPE ENS</t>
  </si>
  <si>
    <t>COEF</t>
  </si>
  <si>
    <t>3BBAE025</t>
  </si>
  <si>
    <t>L3BCAUB5</t>
  </si>
  <si>
    <t>3BCAB015</t>
  </si>
  <si>
    <t>3BCAB025</t>
  </si>
  <si>
    <t>M</t>
  </si>
  <si>
    <t>ET</t>
  </si>
  <si>
    <t>L3BBRO16</t>
  </si>
  <si>
    <t>3BBROP16</t>
  </si>
  <si>
    <t>1 TD au choix parmi &gt;&gt;</t>
  </si>
  <si>
    <t>Historiographie et introduction à la recherche : histoire ancienne</t>
  </si>
  <si>
    <t>3BBRD036</t>
  </si>
  <si>
    <t>Historiographie et introduction à la recherche : histoire médiévale</t>
  </si>
  <si>
    <t>3BBRD046</t>
  </si>
  <si>
    <t>Historiographie et introduction à la recherche : histoire moderne</t>
  </si>
  <si>
    <t>3BBRD056</t>
  </si>
  <si>
    <t>Historiographie et introduction à la recherche : histoire contemporaine</t>
  </si>
  <si>
    <t>L3BCAUD6</t>
  </si>
  <si>
    <t>3BCAD016</t>
  </si>
  <si>
    <t>Arts et cultures visuels</t>
  </si>
  <si>
    <t>3BCAD026</t>
  </si>
  <si>
    <t>Archéologie gallo-romaine (L3 histoire de l'art et archéologie)</t>
  </si>
  <si>
    <t>Archéologie gallo-romaine</t>
  </si>
  <si>
    <t>TIC</t>
  </si>
  <si>
    <t>L3BCCUA5</t>
  </si>
  <si>
    <t>3BCCA015</t>
  </si>
  <si>
    <t>3BCCA025</t>
  </si>
  <si>
    <t>Archéologie des techniques et du bâti</t>
  </si>
  <si>
    <t>3BCCE016</t>
  </si>
  <si>
    <t>3BCCE026</t>
  </si>
  <si>
    <t>ARCHEOLOGIE</t>
  </si>
  <si>
    <t>3BBAUEC6</t>
  </si>
  <si>
    <t>L3BCCO16</t>
  </si>
  <si>
    <t>Parcours type : Histoire, histoire de l'art</t>
  </si>
  <si>
    <t>porté par BB321</t>
  </si>
  <si>
    <t xml:space="preserve">Pratiques et techniques de l'archéologie </t>
  </si>
  <si>
    <t>porté par BC322</t>
  </si>
  <si>
    <t>OPTIONS</t>
  </si>
  <si>
    <t>HISTOIRE DE L'ART</t>
  </si>
  <si>
    <t>porté par BC321</t>
  </si>
  <si>
    <t>3BBAUED6</t>
  </si>
  <si>
    <t>portée par BB321</t>
  </si>
  <si>
    <t>3BBAUEC5</t>
  </si>
  <si>
    <t>3BBAUED5</t>
  </si>
  <si>
    <t>3BBAE016</t>
  </si>
  <si>
    <t>3BBAE026</t>
  </si>
  <si>
    <t>L3JTRUT5</t>
  </si>
  <si>
    <t>3JTRUET5</t>
  </si>
  <si>
    <t>L3JTRCL5</t>
  </si>
  <si>
    <t>3JTRCLE5</t>
  </si>
  <si>
    <t>1 langue au choix parmi &gt;&gt;</t>
  </si>
  <si>
    <t>L3JTREN5</t>
  </si>
  <si>
    <t>3JTRENT5</t>
  </si>
  <si>
    <t>1 Entrepreneuriat au choix parmi  &gt;&gt; (3BTRE015)</t>
  </si>
  <si>
    <t>L3JTRUT6</t>
  </si>
  <si>
    <t>3JTRUET6</t>
  </si>
  <si>
    <t>UE TR6</t>
  </si>
  <si>
    <t>L3JTRCL6</t>
  </si>
  <si>
    <t>3JTRCLE6</t>
  </si>
  <si>
    <t>L3JTRPP6</t>
  </si>
  <si>
    <t>3JTRPPP6</t>
  </si>
  <si>
    <t>1 PPP au choix parmi  &gt;&gt;</t>
  </si>
  <si>
    <t>3BTRT016</t>
  </si>
  <si>
    <t>CM-TD</t>
  </si>
  <si>
    <t>Art et architecture contemporains</t>
  </si>
  <si>
    <t>Esthétique et théorie de l'art</t>
  </si>
  <si>
    <t>Art africain</t>
  </si>
  <si>
    <t>Archéologie médiévale</t>
  </si>
  <si>
    <t>Archéologie de l'Egypte</t>
  </si>
  <si>
    <t>3BCAC015</t>
  </si>
  <si>
    <t>3BCAC025</t>
  </si>
  <si>
    <t>3BCAD015</t>
  </si>
  <si>
    <t>3BCAD025</t>
  </si>
  <si>
    <t>HISTOIRE POUR L'HISTOIRE DE L'ART</t>
  </si>
  <si>
    <t>ART ET ARCHITECTURE MODERNE</t>
  </si>
  <si>
    <t>ART ET ARCHITECTURES CONTEMPORAINS</t>
  </si>
  <si>
    <t>3DAME035</t>
  </si>
  <si>
    <t>Latin renforcé</t>
  </si>
  <si>
    <t>3DAME055</t>
  </si>
  <si>
    <t>Grec renforcé</t>
  </si>
  <si>
    <t>3BBRE015</t>
  </si>
  <si>
    <t>La ville</t>
  </si>
  <si>
    <t>3BBRE035</t>
  </si>
  <si>
    <t>Histoire et genre</t>
  </si>
  <si>
    <t>3BBRE055</t>
  </si>
  <si>
    <t>Histoire des sciences, des techniques et de l'environnement</t>
  </si>
  <si>
    <t>OPTION 3 : 1 TD Langues anciennes + 1 CM</t>
  </si>
  <si>
    <t>ARCHÉOLOGIE DE L'EGYPTE</t>
  </si>
  <si>
    <t>3BCCC016</t>
  </si>
  <si>
    <t>3BCCC026</t>
  </si>
  <si>
    <t>ARCHÉOLOGIE MÉDIÉVALE</t>
  </si>
  <si>
    <t>3BCCD016</t>
  </si>
  <si>
    <t>3BCCD026</t>
  </si>
  <si>
    <t>OPTION 2 : 2 CM Archéologie</t>
  </si>
  <si>
    <t>3DAME036</t>
  </si>
  <si>
    <t>3DAME056</t>
  </si>
  <si>
    <t>3BBRE016</t>
  </si>
  <si>
    <t>Religion et société</t>
  </si>
  <si>
    <t>Citoyenneté et démocratie</t>
  </si>
  <si>
    <t>3BBRE056</t>
  </si>
  <si>
    <t xml:space="preserve">Evolutions des sociétés et des conflits sociaux </t>
  </si>
  <si>
    <t>OPTION 3 :  1 CM + 1 TD Langues anciennes</t>
  </si>
  <si>
    <t>OPTION 1 : 1 CM + 1 TD Historiographie</t>
  </si>
  <si>
    <t>OU</t>
  </si>
  <si>
    <t>OPTION 1 : HISTOIRE MODERNE</t>
  </si>
  <si>
    <t>3DAME025</t>
  </si>
  <si>
    <t>Latin débutant</t>
  </si>
  <si>
    <t>3DAME045</t>
  </si>
  <si>
    <t>Grec débutant</t>
  </si>
  <si>
    <t>3DAME065</t>
  </si>
  <si>
    <t>Latin supérieur</t>
  </si>
  <si>
    <t>3DAME026</t>
  </si>
  <si>
    <t>3DAME046</t>
  </si>
  <si>
    <t>3DAME066</t>
  </si>
  <si>
    <t>Historiographie</t>
  </si>
  <si>
    <t>Archéologie gallo romaine</t>
  </si>
  <si>
    <t>3BCAA015</t>
  </si>
  <si>
    <t>3BCCA016</t>
  </si>
  <si>
    <t>3BBRE046</t>
  </si>
  <si>
    <t>Renaissance et renaissances 1</t>
  </si>
  <si>
    <t>3BBAB035</t>
  </si>
  <si>
    <t>Sources et ressources iconographiques 1</t>
  </si>
  <si>
    <t>3BBAB036</t>
  </si>
  <si>
    <t>3BBAB046</t>
  </si>
  <si>
    <t>Sources et ressources iconographiques 2</t>
  </si>
  <si>
    <t>Renaissance et renaissances 2</t>
  </si>
  <si>
    <t>3BBAB045</t>
  </si>
  <si>
    <t>3BCCB016</t>
  </si>
  <si>
    <t>Archéologie du Proche-Orient</t>
  </si>
  <si>
    <t>UFR TT</t>
  </si>
  <si>
    <t xml:space="preserve">1 langue au choix </t>
  </si>
  <si>
    <t>1 CM au choix :</t>
  </si>
  <si>
    <t>1 TD Langues anciennes au choix parmi :</t>
  </si>
  <si>
    <t>1 TD au choix parmi :</t>
  </si>
  <si>
    <t>1 OPTION AU CHOIX PARMI :</t>
  </si>
  <si>
    <t>SOURCES ET RESSOURCES ICONOGRAPHIQUES</t>
  </si>
  <si>
    <t>3BTRE015</t>
  </si>
  <si>
    <t>UE TRANSVERSALE</t>
  </si>
  <si>
    <t>1 CM au choix parmi :</t>
  </si>
  <si>
    <t xml:space="preserve">OPTION 2 : 2 CM Histoire de l'Art </t>
  </si>
  <si>
    <t>SEMESTRE 5 HISTOIRE PARCOURS HISTOIRE DE L'ART ET ARCHEOLOGIE</t>
  </si>
  <si>
    <t>SEMESTRE 6 HISTOIRE PARCOURS HISTOIRE DE L'ART ET ARCHEOLOGIE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</si>
  <si>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</si>
  <si>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</si>
  <si>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</si>
  <si>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</si>
  <si>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</si>
  <si>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</si>
  <si>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</si>
  <si>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</si>
  <si>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</si>
  <si>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</si>
  <si>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</si>
  <si>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</si>
  <si>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</si>
  <si>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</si>
  <si>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</si>
  <si>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</si>
  <si>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</si>
  <si>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</si>
  <si>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</si>
  <si>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</si>
  <si>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L3 HISTOIRE PARCOURS HISTOIRE DE L'ART ET ARCHEOLOGIE</t>
  </si>
  <si>
    <t>INTITULÉ ÉLÉMENT PÉDAGOGIQUE</t>
  </si>
  <si>
    <t xml:space="preserve">		
même épreuve pour les 2 TD</t>
  </si>
  <si>
    <t xml:space="preserve">Devoir maison avec 2 sujets (1 en moderne et 1 en médiévale)	</t>
  </si>
  <si>
    <t>non</t>
  </si>
  <si>
    <t>CC</t>
  </si>
  <si>
    <t>avec délai accordé</t>
  </si>
  <si>
    <t>Épreuves communes aux deux TD</t>
  </si>
  <si>
    <t>communs aux deux TD</t>
  </si>
  <si>
    <t>écrit sur table</t>
  </si>
  <si>
    <t>Oral ou/et écrit sur table</t>
  </si>
  <si>
    <t>2 X 1h45</t>
  </si>
  <si>
    <t>3h</t>
  </si>
  <si>
    <t xml:space="preserve"> (voir Licence art)</t>
  </si>
  <si>
    <t xml:space="preserve"> (voir Licence archéologie)</t>
  </si>
  <si>
    <t>Préhistoire néolithique</t>
  </si>
  <si>
    <t xml:space="preserve"> (voir Licence Lettres classiques)</t>
  </si>
  <si>
    <t>Oral ou/et écrit sur table communs aux deux TD</t>
  </si>
  <si>
    <t xml:space="preserve">Épreuves communes aux deux TD : Devoir maison avec 2 sujets (1 en ancienne et 1 en médiévale)	</t>
  </si>
  <si>
    <t>noté</t>
  </si>
  <si>
    <t>CT</t>
  </si>
  <si>
    <t>épreuve à distance</t>
  </si>
  <si>
    <t>3h30</t>
  </si>
  <si>
    <t xml:space="preserve">Réponses rédigées à des questions de cours portant sur un texte </t>
  </si>
  <si>
    <t>2 jours</t>
  </si>
  <si>
    <r>
      <rPr>
        <b/>
        <sz val="12"/>
        <color rgb="FFFF0000"/>
        <rFont val="Calibri Light"/>
        <family val="2"/>
      </rPr>
      <t xml:space="preserve">écrit à distance </t>
    </r>
    <r>
      <rPr>
        <sz val="10"/>
        <rFont val="Calibri Light"/>
        <family val="2"/>
      </rPr>
      <t>(réponses rédigées à des questions de cours portant sur un texte)</t>
    </r>
  </si>
  <si>
    <t>3 jours</t>
  </si>
  <si>
    <t>écrit</t>
  </si>
  <si>
    <t>Même chose que pour les modalités classiques</t>
  </si>
  <si>
    <t>écrit/oral</t>
  </si>
  <si>
    <t>même épreuve que CM</t>
  </si>
  <si>
    <t>écrit à distance + compte rendu de lecture</t>
  </si>
  <si>
    <t>Toute la période d'examen terminal</t>
  </si>
  <si>
    <t>devoir maison</t>
  </si>
  <si>
    <t>Plusieurs jours</t>
  </si>
  <si>
    <t>Devoir maison</t>
  </si>
  <si>
    <t>écrit/oral sur site</t>
  </si>
  <si>
    <t>devoirs maison</t>
  </si>
  <si>
    <t xml:space="preserve">  Entrepreneuriat</t>
  </si>
  <si>
    <t>oral/écrit</t>
  </si>
  <si>
    <t>20 min</t>
  </si>
  <si>
    <t>oral</t>
  </si>
  <si>
    <t>écrit à distance</t>
  </si>
  <si>
    <t>1 semaine</t>
  </si>
  <si>
    <t>écrit sur site</t>
  </si>
  <si>
    <t>écrit et oral sur site en TD</t>
  </si>
  <si>
    <t>1H/20mn</t>
    <phoneticPr fontId="0"/>
  </si>
  <si>
    <t>oral sur site</t>
  </si>
  <si>
    <t>Historiographie et introduction à la recherche : histoire ancienne et médiévale</t>
  </si>
  <si>
    <t>DM</t>
  </si>
  <si>
    <t>dossier</t>
  </si>
  <si>
    <t>non ouvert</t>
  </si>
  <si>
    <t>Dossier</t>
  </si>
  <si>
    <t>une semaine</t>
  </si>
  <si>
    <t>CM validé en TD</t>
  </si>
  <si>
    <t>exercices à la maison</t>
  </si>
  <si>
    <t>exercice à distance</t>
  </si>
  <si>
    <t>Voir Centre de Langues</t>
  </si>
  <si>
    <t>(Voir Centres de Langues)</t>
  </si>
  <si>
    <t>Dossiers</t>
  </si>
  <si>
    <t>écrits sur site+dossier</t>
  </si>
  <si>
    <t>écrits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</si>
</sst>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[$€-40C]_-;\-* #,##0\ [$€-40C]_-;_-* \-??\ [$€-40C]_-;_-@_-"/>
    <numFmt numFmtId="167" formatCode="_-* #,##0.00\ _€_-;\-* #,##0.00\ _€_-;_-* \-??\ _€_-;_-@_-"/>
    <numFmt numFmtId="168" formatCode="0.0%"/>
  </numFmts>
  <fonts count="66"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2"/>
      <color indexed="9"/>
      <name val="Calibri"/>
      <family val="2"/>
    </font>
    <font>
      <sz val="9"/>
      <name val="Calibri"/>
      <family val="2"/>
    </font>
    <font>
      <i/>
      <sz val="10"/>
      <name val="Calibri"/>
      <family val="2"/>
    </font>
    <font>
      <sz val="11"/>
      <name val="Calibri"/>
      <family val="2"/>
    </font>
    <font>
      <sz val="12"/>
      <color indexed="10"/>
      <name val="Calibri"/>
      <family val="2"/>
    </font>
    <font>
      <b/>
      <sz val="10"/>
      <color indexed="10"/>
      <name val="Arial"/>
      <family val="2"/>
    </font>
    <font>
      <b/>
      <sz val="12"/>
      <color indexed="10"/>
      <name val="Calibri"/>
      <family val="2"/>
    </font>
    <font>
      <sz val="12"/>
      <color indexed="9"/>
      <name val="Calibri"/>
      <family val="2"/>
    </font>
    <font>
      <sz val="12"/>
      <name val="Calibri"/>
      <family val="2"/>
    </font>
    <font>
      <sz val="12"/>
      <color indexed="16"/>
      <name val="Calibri"/>
      <family val="2"/>
    </font>
    <font>
      <b/>
      <sz val="11"/>
      <name val="Calibri"/>
      <family val="2"/>
    </font>
    <font>
      <b/>
      <i/>
      <sz val="1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Mangal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rgb="FFFF0000"/>
      <name val="Calibri"/>
      <family val="2"/>
    </font>
    <font>
      <b/>
      <i/>
      <strike/>
      <sz val="12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0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  <font>
      <b/>
      <i/>
      <sz val="10"/>
      <name val="Arial"/>
      <family val="2"/>
    </font>
    <font>
      <b/>
      <strike/>
      <sz val="10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0000"/>
      <name val="Calibri Light"/>
      <family val="2"/>
    </font>
    <font>
      <sz val="11"/>
      <name val="Calibri Light"/>
      <family val="2"/>
      <charset val="1"/>
    </font>
    <font>
      <sz val="10"/>
      <name val="Calibri Light"/>
      <family val="2"/>
      <charset val="1"/>
    </font>
    <font>
      <b/>
      <sz val="12"/>
      <color rgb="FFFF0000"/>
      <name val="Calibri Light"/>
      <family val="2"/>
      <charset val="1"/>
    </font>
    <font>
      <sz val="12"/>
      <name val="Calibri Light"/>
      <family val="2"/>
      <charset val="1"/>
    </font>
    <font>
      <b/>
      <sz val="10"/>
      <name val="Calibri Light"/>
      <family val="2"/>
    </font>
    <font>
      <b/>
      <sz val="12"/>
      <name val="Calibri Light"/>
      <family val="2"/>
      <charset val="1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15"/>
      </patternFill>
    </fill>
    <fill>
      <patternFill patternType="solid">
        <fgColor indexed="26"/>
        <bgColor indexed="13"/>
      </patternFill>
    </fill>
    <fill>
      <patternFill patternType="solid">
        <fgColor indexed="41"/>
        <bgColor indexed="19"/>
      </patternFill>
    </fill>
    <fill>
      <patternFill patternType="solid">
        <fgColor indexed="31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43"/>
        <bgColor indexed="13"/>
      </patternFill>
    </fill>
    <fill>
      <patternFill patternType="solid">
        <fgColor indexed="10"/>
        <bgColor indexed="16"/>
      </patternFill>
    </fill>
    <fill>
      <patternFill patternType="solid">
        <fgColor indexed="55"/>
        <bgColor indexed="23"/>
      </patternFill>
    </fill>
    <fill>
      <patternFill patternType="solid">
        <fgColor rgb="FFCCFFFF"/>
        <bgColor indexed="13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19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13"/>
      </patternFill>
    </fill>
    <fill>
      <patternFill patternType="solid">
        <fgColor theme="8" tint="0.79998168889431442"/>
        <bgColor indexed="1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43"/>
      </left>
      <right/>
      <top style="thin">
        <color rgb="FFFF950E"/>
      </top>
      <bottom/>
      <diagonal/>
    </border>
    <border>
      <left style="dotted">
        <color indexed="43"/>
      </left>
      <right/>
      <top/>
      <bottom/>
      <diagonal/>
    </border>
    <border>
      <left style="dotted">
        <color indexed="43"/>
      </left>
      <right/>
      <top/>
      <bottom style="thin">
        <color rgb="FFE0EF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1" fillId="0" borderId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3" borderId="11" applyNumberFormat="0" applyAlignment="0" applyProtection="0"/>
    <xf numFmtId="0" fontId="20" fillId="0" borderId="12" applyNumberFormat="0" applyFill="0" applyAlignment="0" applyProtection="0"/>
    <xf numFmtId="0" fontId="21" fillId="3" borderId="13" applyNumberFormat="0" applyAlignment="0" applyProtection="0"/>
    <xf numFmtId="0" fontId="22" fillId="10" borderId="11" applyNumberFormat="0" applyAlignment="0" applyProtection="0"/>
    <xf numFmtId="0" fontId="23" fillId="6" borderId="0" applyNumberFormat="0" applyBorder="0" applyAlignment="0" applyProtection="0"/>
    <xf numFmtId="167" fontId="21" fillId="0" borderId="0" applyFill="0" applyBorder="0" applyAlignment="0" applyProtection="0"/>
    <xf numFmtId="0" fontId="24" fillId="24" borderId="0" applyNumberFormat="0" applyBorder="0" applyAlignment="0" applyProtection="0"/>
    <xf numFmtId="0" fontId="16" fillId="0" borderId="0"/>
    <xf numFmtId="0" fontId="1" fillId="0" borderId="0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>
      <alignment vertical="center" wrapText="1"/>
    </xf>
    <xf numFmtId="0" fontId="1" fillId="0" borderId="0"/>
    <xf numFmtId="0" fontId="1" fillId="0" borderId="0"/>
    <xf numFmtId="0" fontId="1" fillId="0" borderId="0"/>
    <xf numFmtId="0" fontId="16" fillId="0" borderId="0"/>
    <xf numFmtId="0" fontId="25" fillId="7" borderId="0" applyNumberFormat="0" applyBorder="0" applyAlignment="0" applyProtection="0"/>
    <xf numFmtId="0" fontId="26" fillId="23" borderId="14" applyNumberFormat="0" applyAlignment="0" applyProtection="0"/>
    <xf numFmtId="0" fontId="21" fillId="25" borderId="15">
      <alignment horizontal="center" vertical="center"/>
    </xf>
    <xf numFmtId="0" fontId="21" fillId="22" borderId="13">
      <alignment horizontal="center" vertical="center"/>
    </xf>
    <xf numFmtId="0" fontId="21" fillId="22" borderId="15">
      <alignment horizontal="center" vertic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26" borderId="20" applyNumberFormat="0" applyAlignment="0" applyProtection="0"/>
    <xf numFmtId="0" fontId="1" fillId="0" borderId="0"/>
  </cellStyleXfs>
  <cellXfs count="340">
    <xf numFmtId="0" fontId="0" fillId="0" borderId="0" xfId="0"/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3" borderId="0" xfId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164" fontId="9" fillId="0" borderId="6" xfId="0" applyNumberFormat="1" applyFont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vertical="center" wrapText="1"/>
    </xf>
    <xf numFmtId="0" fontId="2" fillId="4" borderId="3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left" vertical="center"/>
    </xf>
    <xf numFmtId="0" fontId="2" fillId="4" borderId="4" xfId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166" fontId="2" fillId="0" borderId="0" xfId="0" applyNumberFormat="1" applyFont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5" xfId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left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0" fontId="12" fillId="0" borderId="7" xfId="1" applyFont="1" applyFill="1" applyBorder="1" applyAlignment="1" applyProtection="1">
      <alignment horizontal="center" vertical="center"/>
    </xf>
    <xf numFmtId="0" fontId="12" fillId="0" borderId="1" xfId="1" applyFont="1" applyFill="1" applyBorder="1" applyAlignment="1" applyProtection="1">
      <alignment horizontal="center" vertical="center"/>
    </xf>
    <xf numFmtId="0" fontId="12" fillId="0" borderId="8" xfId="0" applyFont="1" applyFill="1" applyBorder="1" applyAlignment="1" applyProtection="1">
      <alignment horizontal="center" vertical="center" wrapText="1"/>
    </xf>
    <xf numFmtId="0" fontId="12" fillId="0" borderId="10" xfId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left" vertical="center"/>
    </xf>
    <xf numFmtId="0" fontId="2" fillId="4" borderId="8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/>
    </xf>
    <xf numFmtId="0" fontId="2" fillId="4" borderId="2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center" vertical="center"/>
    </xf>
    <xf numFmtId="0" fontId="2" fillId="4" borderId="5" xfId="1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left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2" fillId="0" borderId="8" xfId="0" applyFont="1" applyFill="1" applyBorder="1" applyAlignment="1" applyProtection="1">
      <alignment horizontal="left" vertical="center"/>
    </xf>
    <xf numFmtId="0" fontId="2" fillId="27" borderId="2" xfId="0" applyFont="1" applyFill="1" applyBorder="1" applyAlignment="1" applyProtection="1">
      <alignment horizontal="left" vertical="center"/>
      <protection locked="0"/>
    </xf>
    <xf numFmtId="0" fontId="2" fillId="27" borderId="3" xfId="0" applyFont="1" applyFill="1" applyBorder="1" applyAlignment="1" applyProtection="1">
      <alignment horizontal="left" vertical="center"/>
      <protection locked="0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 vertical="center"/>
    </xf>
    <xf numFmtId="0" fontId="12" fillId="0" borderId="22" xfId="0" applyFont="1" applyFill="1" applyBorder="1" applyAlignment="1" applyProtection="1">
      <alignment horizontal="center" vertical="center" wrapText="1"/>
    </xf>
    <xf numFmtId="0" fontId="12" fillId="0" borderId="23" xfId="0" applyFont="1" applyFill="1" applyBorder="1" applyAlignment="1" applyProtection="1">
      <alignment horizontal="center" vertical="center" wrapText="1"/>
    </xf>
    <xf numFmtId="0" fontId="34" fillId="0" borderId="22" xfId="0" applyFont="1" applyFill="1" applyBorder="1" applyAlignment="1" applyProtection="1">
      <alignment horizontal="center" vertical="center"/>
    </xf>
    <xf numFmtId="0" fontId="34" fillId="0" borderId="8" xfId="0" applyFont="1" applyFill="1" applyBorder="1" applyAlignment="1" applyProtection="1">
      <alignment horizontal="center" vertical="center"/>
    </xf>
    <xf numFmtId="0" fontId="35" fillId="0" borderId="2" xfId="0" applyFont="1" applyFill="1" applyBorder="1" applyAlignment="1" applyProtection="1">
      <alignment horizontal="left" vertical="center" wrapText="1"/>
    </xf>
    <xf numFmtId="0" fontId="2" fillId="28" borderId="8" xfId="0" applyFont="1" applyFill="1" applyBorder="1" applyAlignment="1" applyProtection="1">
      <alignment horizontal="center" vertical="center" wrapText="1"/>
    </xf>
    <xf numFmtId="0" fontId="2" fillId="28" borderId="3" xfId="0" applyFont="1" applyFill="1" applyBorder="1" applyAlignment="1" applyProtection="1">
      <alignment horizontal="center" vertical="center" wrapText="1"/>
    </xf>
    <xf numFmtId="0" fontId="2" fillId="28" borderId="8" xfId="0" applyFont="1" applyFill="1" applyBorder="1" applyAlignment="1" applyProtection="1">
      <alignment horizontal="left" vertical="center"/>
    </xf>
    <xf numFmtId="0" fontId="14" fillId="28" borderId="3" xfId="0" applyFont="1" applyFill="1" applyBorder="1" applyAlignment="1" applyProtection="1">
      <alignment horizontal="center" vertical="center" wrapText="1"/>
    </xf>
    <xf numFmtId="0" fontId="14" fillId="28" borderId="4" xfId="0" applyFont="1" applyFill="1" applyBorder="1" applyAlignment="1" applyProtection="1">
      <alignment horizontal="center" vertical="center" wrapText="1"/>
    </xf>
    <xf numFmtId="0" fontId="2" fillId="29" borderId="3" xfId="0" applyFont="1" applyFill="1" applyBorder="1" applyAlignment="1" applyProtection="1">
      <alignment horizontal="center" vertical="center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14" fontId="2" fillId="2" borderId="5" xfId="0" applyNumberFormat="1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165" fontId="10" fillId="29" borderId="8" xfId="0" applyNumberFormat="1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14" fillId="0" borderId="24" xfId="0" applyFont="1" applyFill="1" applyBorder="1" applyAlignment="1" applyProtection="1">
      <alignment horizontal="center" vertical="center" wrapText="1"/>
    </xf>
    <xf numFmtId="0" fontId="14" fillId="0" borderId="24" xfId="1" applyFont="1" applyFill="1" applyBorder="1" applyAlignment="1" applyProtection="1">
      <alignment horizontal="center" vertical="center" wrapText="1"/>
    </xf>
    <xf numFmtId="0" fontId="2" fillId="29" borderId="3" xfId="0" applyFont="1" applyFill="1" applyBorder="1" applyAlignment="1" applyProtection="1">
      <alignment horizontal="left" vertical="center"/>
    </xf>
    <xf numFmtId="0" fontId="2" fillId="29" borderId="4" xfId="1" applyFont="1" applyFill="1" applyBorder="1" applyAlignment="1" applyProtection="1">
      <alignment horizontal="center" vertical="center"/>
    </xf>
    <xf numFmtId="0" fontId="2" fillId="27" borderId="0" xfId="0" applyFont="1" applyFill="1" applyBorder="1" applyAlignment="1" applyProtection="1">
      <alignment horizontal="left" vertical="center"/>
      <protection locked="0"/>
    </xf>
    <xf numFmtId="0" fontId="2" fillId="4" borderId="1" xfId="1" applyFont="1" applyFill="1" applyBorder="1" applyAlignment="1" applyProtection="1">
      <alignment horizontal="center" vertical="center"/>
    </xf>
    <xf numFmtId="0" fontId="12" fillId="0" borderId="26" xfId="1" applyFont="1" applyFill="1" applyBorder="1" applyAlignment="1" applyProtection="1">
      <alignment horizontal="center" vertical="center"/>
    </xf>
    <xf numFmtId="0" fontId="12" fillId="0" borderId="27" xfId="0" applyFont="1" applyFill="1" applyBorder="1" applyAlignment="1" applyProtection="1">
      <alignment horizontal="center" vertical="center"/>
    </xf>
    <xf numFmtId="0" fontId="12" fillId="0" borderId="28" xfId="0" applyFont="1" applyFill="1" applyBorder="1" applyAlignment="1" applyProtection="1">
      <alignment horizontal="center" vertical="center"/>
    </xf>
    <xf numFmtId="0" fontId="12" fillId="0" borderId="28" xfId="0" applyFont="1" applyFill="1" applyBorder="1" applyAlignment="1" applyProtection="1">
      <alignment horizontal="center" vertical="center" wrapText="1"/>
    </xf>
    <xf numFmtId="0" fontId="12" fillId="0" borderId="29" xfId="1" applyFont="1" applyFill="1" applyBorder="1" applyAlignment="1" applyProtection="1">
      <alignment horizontal="center" vertical="center"/>
    </xf>
    <xf numFmtId="0" fontId="36" fillId="0" borderId="22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33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0" borderId="34" xfId="0" applyFont="1" applyFill="1" applyBorder="1" applyAlignment="1" applyProtection="1">
      <alignment horizontal="center" vertical="center"/>
    </xf>
    <xf numFmtId="0" fontId="12" fillId="0" borderId="33" xfId="0" applyFont="1" applyFill="1" applyBorder="1" applyAlignment="1" applyProtection="1">
      <alignment horizontal="center" vertical="center"/>
    </xf>
    <xf numFmtId="0" fontId="12" fillId="0" borderId="33" xfId="0" applyFont="1" applyFill="1" applyBorder="1" applyAlignment="1" applyProtection="1">
      <alignment horizontal="center" vertical="center" wrapText="1"/>
    </xf>
    <xf numFmtId="0" fontId="12" fillId="0" borderId="35" xfId="1" applyFont="1" applyFill="1" applyBorder="1" applyAlignment="1" applyProtection="1">
      <alignment horizontal="center" vertical="center"/>
    </xf>
    <xf numFmtId="0" fontId="12" fillId="30" borderId="0" xfId="0" applyFont="1" applyFill="1" applyBorder="1" applyAlignment="1" applyProtection="1">
      <alignment horizontal="center" vertical="center"/>
    </xf>
    <xf numFmtId="0" fontId="36" fillId="28" borderId="31" xfId="0" applyFont="1" applyFill="1" applyBorder="1" applyAlignment="1" applyProtection="1">
      <alignment horizontal="center" vertical="center"/>
    </xf>
    <xf numFmtId="0" fontId="36" fillId="28" borderId="31" xfId="0" applyFont="1" applyFill="1" applyBorder="1" applyAlignment="1" applyProtection="1">
      <alignment horizontal="left" vertical="center"/>
      <protection locked="0"/>
    </xf>
    <xf numFmtId="0" fontId="15" fillId="0" borderId="22" xfId="0" applyFont="1" applyFill="1" applyBorder="1" applyAlignment="1" applyProtection="1">
      <alignment horizontal="center" vertical="center"/>
    </xf>
    <xf numFmtId="0" fontId="15" fillId="0" borderId="25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2" fillId="0" borderId="25" xfId="0" applyFont="1" applyFill="1" applyBorder="1" applyAlignment="1" applyProtection="1">
      <alignment horizontal="center" vertical="center"/>
    </xf>
    <xf numFmtId="0" fontId="12" fillId="0" borderId="28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" fillId="0" borderId="25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left" vertical="center" wrapText="1"/>
    </xf>
    <xf numFmtId="0" fontId="2" fillId="0" borderId="34" xfId="0" applyFont="1" applyFill="1" applyBorder="1" applyAlignment="1" applyProtection="1">
      <alignment horizontal="center" vertical="center"/>
    </xf>
    <xf numFmtId="0" fontId="2" fillId="0" borderId="33" xfId="0" applyFont="1" applyFill="1" applyBorder="1" applyAlignment="1" applyProtection="1">
      <alignment horizontal="center" vertical="center"/>
    </xf>
    <xf numFmtId="0" fontId="2" fillId="0" borderId="33" xfId="0" applyFont="1" applyFill="1" applyBorder="1" applyAlignment="1" applyProtection="1">
      <alignment horizontal="left" vertical="center"/>
      <protection locked="0"/>
    </xf>
    <xf numFmtId="0" fontId="2" fillId="0" borderId="33" xfId="0" applyFont="1" applyFill="1" applyBorder="1" applyAlignment="1" applyProtection="1">
      <alignment horizontal="left" vertical="center"/>
    </xf>
    <xf numFmtId="0" fontId="2" fillId="0" borderId="35" xfId="1" applyFont="1" applyFill="1" applyBorder="1" applyAlignment="1" applyProtection="1">
      <alignment horizontal="center" vertical="center"/>
    </xf>
    <xf numFmtId="0" fontId="12" fillId="0" borderId="36" xfId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2" fillId="30" borderId="25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37" fillId="0" borderId="33" xfId="0" applyFont="1" applyFill="1" applyBorder="1" applyAlignment="1" applyProtection="1">
      <alignment horizontal="center" vertical="center" wrapText="1"/>
    </xf>
    <xf numFmtId="0" fontId="37" fillId="0" borderId="35" xfId="1" applyFont="1" applyFill="1" applyBorder="1" applyAlignment="1" applyProtection="1">
      <alignment horizontal="center" vertical="center"/>
    </xf>
    <xf numFmtId="0" fontId="37" fillId="0" borderId="30" xfId="0" applyFont="1" applyFill="1" applyBorder="1" applyAlignment="1" applyProtection="1">
      <alignment horizontal="center" vertical="center"/>
    </xf>
    <xf numFmtId="0" fontId="37" fillId="31" borderId="30" xfId="0" applyFont="1" applyFill="1" applyBorder="1" applyAlignment="1" applyProtection="1">
      <alignment horizontal="left" vertical="center" wrapText="1"/>
      <protection locked="0"/>
    </xf>
    <xf numFmtId="0" fontId="37" fillId="0" borderId="37" xfId="0" applyFont="1" applyFill="1" applyBorder="1" applyAlignment="1" applyProtection="1">
      <alignment horizontal="center" vertical="center"/>
    </xf>
    <xf numFmtId="0" fontId="37" fillId="31" borderId="30" xfId="0" applyFont="1" applyFill="1" applyBorder="1" applyAlignment="1" applyProtection="1">
      <alignment horizontal="center" vertical="center"/>
      <protection locked="0"/>
    </xf>
    <xf numFmtId="0" fontId="37" fillId="31" borderId="30" xfId="0" quotePrefix="1" applyFont="1" applyFill="1" applyBorder="1" applyAlignment="1" applyProtection="1">
      <alignment horizontal="center" vertical="center"/>
      <protection locked="0"/>
    </xf>
    <xf numFmtId="0" fontId="37" fillId="0" borderId="38" xfId="1" quotePrefix="1" applyFont="1" applyFill="1" applyBorder="1" applyAlignment="1" applyProtection="1">
      <alignment horizontal="center" vertical="center"/>
    </xf>
    <xf numFmtId="0" fontId="37" fillId="0" borderId="26" xfId="1" applyFont="1" applyFill="1" applyBorder="1" applyAlignment="1" applyProtection="1">
      <alignment horizontal="center" vertical="center"/>
    </xf>
    <xf numFmtId="0" fontId="37" fillId="0" borderId="28" xfId="0" applyFont="1" applyFill="1" applyBorder="1" applyAlignment="1" applyProtection="1">
      <alignment horizontal="center" vertical="center"/>
    </xf>
    <xf numFmtId="0" fontId="37" fillId="0" borderId="28" xfId="0" applyFont="1" applyFill="1" applyBorder="1" applyAlignment="1" applyProtection="1">
      <alignment horizontal="center" vertical="center" wrapText="1"/>
    </xf>
    <xf numFmtId="0" fontId="37" fillId="0" borderId="29" xfId="1" applyFont="1" applyFill="1" applyBorder="1" applyAlignment="1" applyProtection="1">
      <alignment horizontal="center" vertical="center"/>
    </xf>
    <xf numFmtId="0" fontId="37" fillId="30" borderId="0" xfId="0" applyFont="1" applyFill="1" applyBorder="1" applyAlignment="1" applyProtection="1">
      <alignment horizontal="center" vertical="center"/>
    </xf>
    <xf numFmtId="0" fontId="36" fillId="0" borderId="2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14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22" fontId="13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 wrapText="1"/>
    </xf>
    <xf numFmtId="2" fontId="12" fillId="32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 wrapText="1"/>
    </xf>
    <xf numFmtId="0" fontId="37" fillId="30" borderId="25" xfId="0" applyFont="1" applyFill="1" applyBorder="1" applyAlignment="1" applyProtection="1">
      <alignment horizontal="center" vertical="center"/>
    </xf>
    <xf numFmtId="0" fontId="2" fillId="29" borderId="2" xfId="0" applyFont="1" applyFill="1" applyBorder="1" applyAlignment="1" applyProtection="1">
      <alignment horizontal="center" vertical="center"/>
    </xf>
    <xf numFmtId="0" fontId="2" fillId="27" borderId="2" xfId="0" applyFont="1" applyFill="1" applyBorder="1" applyAlignment="1" applyProtection="1">
      <alignment horizontal="left" vertical="center"/>
    </xf>
    <xf numFmtId="0" fontId="2" fillId="29" borderId="2" xfId="0" applyFont="1" applyFill="1" applyBorder="1" applyAlignment="1" applyProtection="1">
      <alignment horizontal="left" vertical="center"/>
    </xf>
    <xf numFmtId="0" fontId="2" fillId="29" borderId="5" xfId="1" applyFont="1" applyFill="1" applyBorder="1" applyAlignment="1" applyProtection="1">
      <alignment horizontal="center" vertical="center"/>
    </xf>
    <xf numFmtId="0" fontId="36" fillId="28" borderId="39" xfId="0" applyFont="1" applyFill="1" applyBorder="1" applyAlignment="1" applyProtection="1">
      <alignment horizontal="center" vertical="center"/>
    </xf>
    <xf numFmtId="0" fontId="36" fillId="28" borderId="31" xfId="0" applyFont="1" applyFill="1" applyBorder="1" applyAlignment="1" applyProtection="1">
      <alignment horizontal="left" vertical="center"/>
    </xf>
    <xf numFmtId="0" fontId="36" fillId="28" borderId="32" xfId="1" quotePrefix="1" applyFont="1" applyFill="1" applyBorder="1" applyAlignment="1" applyProtection="1">
      <alignment horizontal="center" vertical="center"/>
    </xf>
    <xf numFmtId="0" fontId="37" fillId="31" borderId="40" xfId="0" applyFont="1" applyFill="1" applyBorder="1" applyAlignment="1" applyProtection="1">
      <alignment horizontal="left" vertical="center" wrapText="1"/>
      <protection locked="0"/>
    </xf>
    <xf numFmtId="0" fontId="2" fillId="33" borderId="8" xfId="0" applyFont="1" applyFill="1" applyBorder="1" applyAlignment="1" applyProtection="1">
      <alignment horizontal="center" vertical="center"/>
    </xf>
    <xf numFmtId="0" fontId="2" fillId="33" borderId="8" xfId="0" applyFont="1" applyFill="1" applyBorder="1" applyAlignment="1" applyProtection="1">
      <alignment horizontal="left" vertical="center" wrapText="1"/>
    </xf>
    <xf numFmtId="0" fontId="2" fillId="33" borderId="8" xfId="0" applyFont="1" applyFill="1" applyBorder="1" applyAlignment="1" applyProtection="1">
      <alignment horizontal="left" vertical="center"/>
    </xf>
    <xf numFmtId="0" fontId="2" fillId="33" borderId="10" xfId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2" fillId="0" borderId="41" xfId="1" applyFont="1" applyFill="1" applyBorder="1" applyAlignment="1" applyProtection="1">
      <alignment horizontal="center" vertical="center"/>
    </xf>
    <xf numFmtId="0" fontId="12" fillId="3" borderId="42" xfId="0" applyFont="1" applyFill="1" applyBorder="1" applyAlignment="1" applyProtection="1">
      <alignment vertical="center" wrapText="1"/>
      <protection locked="0"/>
    </xf>
    <xf numFmtId="0" fontId="12" fillId="0" borderId="42" xfId="0" applyFont="1" applyFill="1" applyBorder="1" applyAlignment="1" applyProtection="1">
      <alignment horizontal="center" vertical="center"/>
      <protection locked="0"/>
    </xf>
    <xf numFmtId="0" fontId="12" fillId="3" borderId="42" xfId="0" applyFont="1" applyFill="1" applyBorder="1" applyAlignment="1" applyProtection="1">
      <alignment horizontal="center" vertical="center"/>
      <protection locked="0"/>
    </xf>
    <xf numFmtId="0" fontId="12" fillId="0" borderId="42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 wrapText="1"/>
    </xf>
    <xf numFmtId="0" fontId="39" fillId="0" borderId="25" xfId="0" applyFont="1" applyFill="1" applyBorder="1" applyAlignment="1" applyProtection="1">
      <alignment horizontal="center" vertical="center"/>
    </xf>
    <xf numFmtId="0" fontId="39" fillId="0" borderId="34" xfId="0" applyFont="1" applyFill="1" applyBorder="1" applyAlignment="1" applyProtection="1">
      <alignment horizontal="center" vertical="center"/>
    </xf>
    <xf numFmtId="0" fontId="39" fillId="0" borderId="33" xfId="0" applyFont="1" applyFill="1" applyBorder="1" applyAlignment="1" applyProtection="1">
      <alignment horizontal="center" vertical="center"/>
    </xf>
    <xf numFmtId="0" fontId="39" fillId="0" borderId="33" xfId="0" applyFont="1" applyFill="1" applyBorder="1" applyAlignment="1" applyProtection="1">
      <alignment horizontal="left" vertical="center"/>
      <protection locked="0"/>
    </xf>
    <xf numFmtId="0" fontId="39" fillId="0" borderId="33" xfId="0" applyFont="1" applyFill="1" applyBorder="1" applyAlignment="1" applyProtection="1">
      <alignment horizontal="left" vertical="center"/>
    </xf>
    <xf numFmtId="0" fontId="0" fillId="0" borderId="46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left" vertical="center"/>
      <protection locked="0"/>
    </xf>
    <xf numFmtId="0" fontId="39" fillId="0" borderId="0" xfId="0" applyFont="1" applyFill="1" applyBorder="1" applyAlignment="1" applyProtection="1">
      <alignment horizontal="left" vertical="center"/>
    </xf>
    <xf numFmtId="0" fontId="38" fillId="0" borderId="25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38" fillId="0" borderId="0" xfId="0" applyFont="1" applyFill="1" applyBorder="1" applyAlignment="1" applyProtection="1">
      <alignment horizontal="left" vertical="center"/>
    </xf>
    <xf numFmtId="0" fontId="0" fillId="0" borderId="33" xfId="0" applyFont="1" applyFill="1" applyBorder="1" applyAlignment="1" applyProtection="1">
      <alignment horizontal="center" vertical="center" wrapText="1"/>
    </xf>
    <xf numFmtId="0" fontId="39" fillId="0" borderId="0" xfId="0" applyFont="1" applyFill="1" applyBorder="1" applyAlignment="1" applyProtection="1">
      <alignment horizontal="left" vertical="center" wrapText="1"/>
    </xf>
    <xf numFmtId="0" fontId="39" fillId="0" borderId="2" xfId="0" applyFont="1" applyFill="1" applyBorder="1" applyAlignment="1" applyProtection="1">
      <alignment horizontal="center" vertical="center"/>
    </xf>
    <xf numFmtId="0" fontId="41" fillId="0" borderId="24" xfId="0" applyFont="1" applyFill="1" applyBorder="1" applyAlignment="1" applyProtection="1">
      <alignment horizontal="center" vertical="center" wrapText="1"/>
    </xf>
    <xf numFmtId="0" fontId="41" fillId="0" borderId="27" xfId="0" applyFont="1" applyFill="1" applyBorder="1" applyAlignment="1" applyProtection="1">
      <alignment horizontal="center" vertical="center" wrapText="1"/>
    </xf>
    <xf numFmtId="0" fontId="43" fillId="0" borderId="46" xfId="0" applyFont="1" applyFill="1" applyBorder="1" applyAlignment="1" applyProtection="1">
      <alignment horizontal="center" vertical="center" wrapText="1"/>
    </xf>
    <xf numFmtId="164" fontId="44" fillId="0" borderId="46" xfId="0" applyNumberFormat="1" applyFont="1" applyFill="1" applyBorder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center" vertical="center" wrapText="1"/>
    </xf>
    <xf numFmtId="0" fontId="45" fillId="0" borderId="0" xfId="0" applyFont="1" applyFill="1" applyAlignment="1" applyProtection="1">
      <alignment horizontal="center" vertical="center"/>
    </xf>
    <xf numFmtId="0" fontId="46" fillId="0" borderId="0" xfId="0" applyFont="1" applyFill="1" applyAlignment="1" applyProtection="1">
      <alignment horizontal="center" vertical="center" wrapText="1"/>
    </xf>
    <xf numFmtId="168" fontId="46" fillId="0" borderId="0" xfId="0" applyNumberFormat="1" applyFont="1" applyFill="1" applyAlignment="1" applyProtection="1">
      <alignment horizontal="center" vertical="center" wrapText="1"/>
    </xf>
    <xf numFmtId="0" fontId="42" fillId="0" borderId="0" xfId="0" applyFont="1" applyFill="1" applyAlignment="1" applyProtection="1">
      <alignment horizontal="center" vertical="center" wrapText="1"/>
    </xf>
    <xf numFmtId="0" fontId="42" fillId="0" borderId="0" xfId="0" applyFont="1" applyFill="1" applyAlignment="1" applyProtection="1">
      <alignment horizontal="center" vertical="center"/>
    </xf>
    <xf numFmtId="0" fontId="41" fillId="0" borderId="0" xfId="0" applyFont="1" applyFill="1" applyBorder="1" applyAlignment="1" applyProtection="1">
      <alignment horizontal="center" vertical="center" wrapText="1"/>
    </xf>
    <xf numFmtId="0" fontId="47" fillId="0" borderId="33" xfId="0" applyFont="1" applyFill="1" applyBorder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center" vertical="center" wrapText="1"/>
    </xf>
    <xf numFmtId="0" fontId="48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/>
    </xf>
    <xf numFmtId="0" fontId="51" fillId="0" borderId="0" xfId="0" applyFont="1" applyFill="1" applyAlignment="1" applyProtection="1">
      <alignment horizontal="center" vertical="center"/>
    </xf>
    <xf numFmtId="0" fontId="43" fillId="0" borderId="0" xfId="0" applyFont="1" applyFill="1" applyAlignment="1" applyProtection="1">
      <alignment horizontal="center" vertical="center"/>
    </xf>
    <xf numFmtId="0" fontId="46" fillId="0" borderId="33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</xf>
    <xf numFmtId="0" fontId="52" fillId="0" borderId="46" xfId="1" applyFont="1" applyFill="1" applyBorder="1" applyAlignment="1" applyProtection="1">
      <alignment horizontal="center" vertical="center" wrapText="1"/>
      <protection locked="0"/>
    </xf>
    <xf numFmtId="0" fontId="48" fillId="0" borderId="46" xfId="0" applyFont="1" applyFill="1" applyBorder="1" applyAlignment="1" applyProtection="1">
      <alignment horizontal="center" vertical="center" wrapText="1"/>
    </xf>
    <xf numFmtId="0" fontId="52" fillId="0" borderId="0" xfId="1" applyFont="1" applyFill="1" applyBorder="1" applyAlignment="1" applyProtection="1">
      <alignment horizontal="center" vertical="center" wrapText="1"/>
      <protection locked="0"/>
    </xf>
    <xf numFmtId="0" fontId="51" fillId="0" borderId="0" xfId="0" applyFont="1" applyFill="1" applyBorder="1" applyAlignment="1" applyProtection="1">
      <alignment horizontal="center" vertical="center" wrapText="1"/>
    </xf>
    <xf numFmtId="0" fontId="49" fillId="0" borderId="0" xfId="0" applyFont="1" applyFill="1" applyBorder="1" applyAlignment="1" applyProtection="1">
      <alignment horizontal="center" vertical="center" wrapText="1"/>
    </xf>
    <xf numFmtId="0" fontId="50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0" fontId="48" fillId="0" borderId="0" xfId="0" applyFont="1" applyFill="1" applyAlignment="1" applyProtection="1">
      <alignment horizontal="center" vertical="center" wrapText="1"/>
    </xf>
    <xf numFmtId="0" fontId="48" fillId="0" borderId="0" xfId="0" applyFont="1" applyFill="1" applyAlignment="1" applyProtection="1">
      <alignment horizontal="center" vertical="center"/>
    </xf>
    <xf numFmtId="0" fontId="42" fillId="0" borderId="0" xfId="0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Border="1" applyAlignment="1" applyProtection="1">
      <alignment horizontal="center" vertical="center" wrapText="1"/>
    </xf>
    <xf numFmtId="0" fontId="49" fillId="0" borderId="0" xfId="1" applyFont="1" applyFill="1" applyBorder="1" applyAlignment="1" applyProtection="1">
      <alignment horizontal="center" vertical="center" wrapText="1"/>
      <protection locked="0"/>
    </xf>
    <xf numFmtId="1" fontId="52" fillId="0" borderId="0" xfId="1" applyNumberFormat="1" applyFont="1" applyFill="1" applyBorder="1" applyAlignment="1" applyProtection="1">
      <alignment horizontal="center" vertical="center" wrapText="1"/>
    </xf>
    <xf numFmtId="0" fontId="41" fillId="0" borderId="0" xfId="0" applyFont="1" applyFill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46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47" xfId="0" applyFont="1" applyFill="1" applyBorder="1" applyAlignment="1" applyProtection="1">
      <alignment horizontal="center" vertical="center"/>
    </xf>
    <xf numFmtId="0" fontId="1" fillId="0" borderId="25" xfId="0" applyFont="1" applyFill="1" applyBorder="1" applyAlignment="1" applyProtection="1">
      <alignment horizontal="center" vertical="center"/>
    </xf>
    <xf numFmtId="0" fontId="1" fillId="0" borderId="33" xfId="0" applyFont="1" applyFill="1" applyBorder="1" applyAlignment="1" applyProtection="1">
      <alignment horizontal="center" vertical="center"/>
    </xf>
    <xf numFmtId="0" fontId="1" fillId="0" borderId="34" xfId="0" applyFont="1" applyFill="1" applyBorder="1" applyAlignment="1" applyProtection="1">
      <alignment horizontal="center" vertical="center"/>
    </xf>
    <xf numFmtId="0" fontId="53" fillId="0" borderId="25" xfId="0" applyFont="1" applyFill="1" applyBorder="1" applyAlignment="1" applyProtection="1">
      <alignment horizontal="center" vertical="center"/>
    </xf>
    <xf numFmtId="0" fontId="0" fillId="0" borderId="46" xfId="0" applyFont="1" applyFill="1" applyBorder="1" applyAlignment="1" applyProtection="1">
      <alignment horizontal="left" vertical="center" wrapText="1"/>
      <protection locked="0"/>
    </xf>
    <xf numFmtId="0" fontId="0" fillId="0" borderId="46" xfId="0" applyFont="1" applyFill="1" applyBorder="1" applyAlignment="1" applyProtection="1">
      <alignment horizontal="left" vertical="center"/>
      <protection locked="0"/>
    </xf>
    <xf numFmtId="0" fontId="0" fillId="0" borderId="48" xfId="0" applyFont="1" applyFill="1" applyBorder="1" applyAlignment="1" applyProtection="1">
      <alignment horizontal="left" vertical="center" wrapText="1"/>
      <protection locked="0"/>
    </xf>
    <xf numFmtId="0" fontId="0" fillId="0" borderId="46" xfId="0" quotePrefix="1" applyFont="1" applyFill="1" applyBorder="1" applyAlignment="1" applyProtection="1">
      <alignment horizontal="left" vertical="center" wrapText="1"/>
      <protection locked="0"/>
    </xf>
    <xf numFmtId="0" fontId="54" fillId="0" borderId="0" xfId="0" applyFont="1" applyFill="1" applyBorder="1" applyAlignment="1" applyProtection="1">
      <alignment horizontal="left" vertical="center" wrapText="1"/>
    </xf>
    <xf numFmtId="0" fontId="0" fillId="0" borderId="9" xfId="0" applyFont="1" applyFill="1" applyBorder="1" applyAlignment="1" applyProtection="1">
      <alignment horizontal="left" vertical="center" wrapText="1"/>
      <protection locked="0"/>
    </xf>
    <xf numFmtId="0" fontId="39" fillId="0" borderId="46" xfId="0" applyFont="1" applyFill="1" applyBorder="1" applyAlignment="1" applyProtection="1">
      <alignment horizontal="center" vertical="center"/>
    </xf>
    <xf numFmtId="0" fontId="0" fillId="0" borderId="9" xfId="0" applyFont="1" applyFill="1" applyBorder="1" applyAlignment="1" applyProtection="1">
      <alignment vertical="center" wrapText="1"/>
      <protection locked="0"/>
    </xf>
    <xf numFmtId="0" fontId="1" fillId="0" borderId="46" xfId="0" applyFont="1" applyFill="1" applyBorder="1" applyAlignment="1" applyProtection="1">
      <alignment horizontal="center" vertical="center"/>
      <protection locked="0"/>
    </xf>
    <xf numFmtId="0" fontId="0" fillId="0" borderId="9" xfId="0" quotePrefix="1" applyFont="1" applyFill="1" applyBorder="1" applyAlignment="1" applyProtection="1">
      <alignment horizontal="left" vertical="center" wrapText="1"/>
      <protection locked="0"/>
    </xf>
    <xf numFmtId="0" fontId="0" fillId="0" borderId="47" xfId="0" quotePrefix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Border="1" applyAlignment="1" applyProtection="1">
      <alignment horizontal="center" vertical="center"/>
    </xf>
    <xf numFmtId="0" fontId="38" fillId="0" borderId="50" xfId="0" applyFont="1" applyFill="1" applyBorder="1" applyAlignment="1" applyProtection="1">
      <alignment horizontal="center" vertical="center"/>
    </xf>
    <xf numFmtId="0" fontId="39" fillId="0" borderId="51" xfId="0" applyFont="1" applyFill="1" applyBorder="1" applyAlignment="1" applyProtection="1">
      <alignment horizontal="center" vertical="center"/>
    </xf>
    <xf numFmtId="0" fontId="39" fillId="0" borderId="50" xfId="0" applyFont="1" applyFill="1" applyBorder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center" vertical="center" wrapText="1"/>
    </xf>
    <xf numFmtId="0" fontId="39" fillId="0" borderId="2" xfId="0" applyFont="1" applyFill="1" applyBorder="1" applyAlignment="1" applyProtection="1">
      <alignment horizontal="center" vertical="center" wrapText="1"/>
    </xf>
    <xf numFmtId="0" fontId="55" fillId="34" borderId="24" xfId="0" applyFont="1" applyFill="1" applyBorder="1" applyAlignment="1" applyProtection="1">
      <alignment horizontal="center" vertical="center"/>
    </xf>
    <xf numFmtId="0" fontId="55" fillId="34" borderId="24" xfId="0" applyFont="1" applyFill="1" applyBorder="1" applyAlignment="1" applyProtection="1">
      <alignment horizontal="left" vertical="center"/>
      <protection locked="0"/>
    </xf>
    <xf numFmtId="0" fontId="36" fillId="34" borderId="24" xfId="0" applyFont="1" applyFill="1" applyBorder="1" applyAlignment="1" applyProtection="1">
      <alignment horizontal="center" vertical="center" wrapText="1"/>
    </xf>
    <xf numFmtId="0" fontId="56" fillId="34" borderId="24" xfId="1" applyFont="1" applyFill="1" applyBorder="1" applyAlignment="1" applyProtection="1">
      <alignment horizontal="center" vertical="center" wrapText="1"/>
      <protection locked="0"/>
    </xf>
    <xf numFmtId="0" fontId="36" fillId="34" borderId="24" xfId="0" applyFont="1" applyFill="1" applyBorder="1" applyAlignment="1" applyProtection="1">
      <alignment horizontal="center" vertical="center" wrapText="1"/>
      <protection locked="0"/>
    </xf>
    <xf numFmtId="0" fontId="55" fillId="34" borderId="24" xfId="0" applyFont="1" applyFill="1" applyBorder="1" applyAlignment="1" applyProtection="1">
      <alignment horizontal="center" vertical="center" wrapText="1"/>
    </xf>
    <xf numFmtId="0" fontId="56" fillId="34" borderId="24" xfId="0" applyFont="1" applyFill="1" applyBorder="1" applyAlignment="1" applyProtection="1">
      <alignment horizontal="center" vertical="center" wrapText="1"/>
    </xf>
    <xf numFmtId="0" fontId="57" fillId="34" borderId="24" xfId="0" applyFont="1" applyFill="1" applyBorder="1" applyAlignment="1" applyProtection="1">
      <alignment horizontal="center" vertical="center" wrapText="1"/>
    </xf>
    <xf numFmtId="0" fontId="58" fillId="34" borderId="24" xfId="0" applyFont="1" applyFill="1" applyBorder="1" applyAlignment="1" applyProtection="1">
      <alignment horizontal="center" vertical="center" wrapText="1"/>
    </xf>
    <xf numFmtId="0" fontId="41" fillId="0" borderId="39" xfId="0" applyFont="1" applyFill="1" applyBorder="1" applyAlignment="1" applyProtection="1">
      <alignment horizontal="center" vertical="center" wrapText="1"/>
    </xf>
    <xf numFmtId="0" fontId="41" fillId="0" borderId="28" xfId="0" applyFont="1" applyFill="1" applyBorder="1" applyAlignment="1" applyProtection="1">
      <alignment horizontal="center" vertical="center" wrapText="1"/>
    </xf>
    <xf numFmtId="0" fontId="42" fillId="0" borderId="28" xfId="0" applyFont="1" applyFill="1" applyBorder="1" applyAlignment="1" applyProtection="1">
      <alignment horizontal="center" vertical="center"/>
    </xf>
    <xf numFmtId="0" fontId="49" fillId="0" borderId="24" xfId="0" applyFont="1" applyFill="1" applyBorder="1" applyAlignment="1" applyProtection="1">
      <alignment horizontal="center" vertical="center"/>
    </xf>
    <xf numFmtId="0" fontId="42" fillId="0" borderId="32" xfId="0" applyFont="1" applyFill="1" applyBorder="1" applyAlignment="1" applyProtection="1">
      <alignment horizontal="left" vertical="center"/>
    </xf>
    <xf numFmtId="0" fontId="42" fillId="0" borderId="24" xfId="0" applyFont="1" applyFill="1" applyBorder="1" applyAlignment="1" applyProtection="1">
      <alignment horizontal="center" vertical="center" wrapText="1"/>
    </xf>
    <xf numFmtId="0" fontId="47" fillId="0" borderId="24" xfId="0" applyFont="1" applyFill="1" applyBorder="1" applyAlignment="1" applyProtection="1">
      <alignment horizontal="center" vertical="center" wrapText="1"/>
    </xf>
    <xf numFmtId="0" fontId="47" fillId="0" borderId="32" xfId="0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59" fillId="0" borderId="46" xfId="1" applyFont="1" applyFill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8" xfId="0" applyBorder="1" applyAlignment="1" applyProtection="1">
      <alignment horizontal="left" vertical="center" wrapText="1"/>
      <protection locked="0"/>
    </xf>
    <xf numFmtId="0" fontId="52" fillId="0" borderId="46" xfId="1" applyFont="1" applyBorder="1" applyAlignment="1" applyProtection="1">
      <alignment horizontal="center" vertical="center" wrapText="1"/>
      <protection locked="0"/>
    </xf>
    <xf numFmtId="0" fontId="48" fillId="0" borderId="46" xfId="0" applyFont="1" applyBorder="1" applyAlignment="1">
      <alignment horizontal="center" vertical="center" wrapText="1"/>
    </xf>
    <xf numFmtId="9" fontId="48" fillId="0" borderId="46" xfId="0" applyNumberFormat="1" applyFont="1" applyBorder="1" applyAlignment="1">
      <alignment horizontal="center" vertical="center" wrapText="1"/>
    </xf>
    <xf numFmtId="0" fontId="51" fillId="0" borderId="46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48" fillId="0" borderId="47" xfId="0" applyFont="1" applyBorder="1"/>
    <xf numFmtId="0" fontId="48" fillId="0" borderId="58" xfId="0" applyFont="1" applyBorder="1" applyAlignment="1">
      <alignment horizontal="center" vertical="center" wrapText="1"/>
    </xf>
    <xf numFmtId="0" fontId="48" fillId="0" borderId="46" xfId="0" applyFont="1" applyBorder="1"/>
    <xf numFmtId="0" fontId="46" fillId="0" borderId="58" xfId="0" applyFont="1" applyBorder="1" applyAlignment="1">
      <alignment horizontal="center" vertical="center" wrapText="1"/>
    </xf>
    <xf numFmtId="9" fontId="46" fillId="0" borderId="47" xfId="0" applyNumberFormat="1" applyFont="1" applyBorder="1" applyAlignment="1">
      <alignment horizontal="center" vertical="center" wrapText="1"/>
    </xf>
    <xf numFmtId="0" fontId="48" fillId="0" borderId="56" xfId="0" applyFont="1" applyBorder="1" applyAlignment="1">
      <alignment horizontal="center" vertical="center" wrapText="1"/>
    </xf>
    <xf numFmtId="0" fontId="46" fillId="0" borderId="46" xfId="0" applyFont="1" applyBorder="1" applyAlignment="1">
      <alignment horizontal="center" vertical="center" wrapText="1"/>
    </xf>
    <xf numFmtId="0" fontId="46" fillId="0" borderId="46" xfId="0" applyFont="1" applyBorder="1" applyAlignment="1">
      <alignment horizontal="center" vertical="center"/>
    </xf>
    <xf numFmtId="0" fontId="48" fillId="0" borderId="46" xfId="0" applyFont="1" applyBorder="1" applyAlignment="1">
      <alignment horizontal="center" vertical="center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vertical="center" wrapText="1"/>
      <protection locked="0"/>
    </xf>
    <xf numFmtId="0" fontId="48" fillId="0" borderId="47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vertical="center" wrapText="1"/>
      <protection locked="0"/>
    </xf>
    <xf numFmtId="0" fontId="60" fillId="0" borderId="46" xfId="0" applyFont="1" applyBorder="1" applyAlignment="1" applyProtection="1">
      <alignment horizontal="center" vertical="center" wrapText="1"/>
      <protection locked="0"/>
    </xf>
    <xf numFmtId="0" fontId="46" fillId="0" borderId="0" xfId="0" applyFont="1" applyAlignment="1">
      <alignment horizontal="center" vertical="center" wrapText="1"/>
    </xf>
    <xf numFmtId="0" fontId="61" fillId="0" borderId="46" xfId="0" applyFont="1" applyBorder="1" applyAlignment="1">
      <alignment horizontal="center" vertical="center" wrapText="1"/>
    </xf>
    <xf numFmtId="0" fontId="62" fillId="0" borderId="46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2" fillId="0" borderId="43" xfId="0" applyFont="1" applyFill="1" applyBorder="1" applyAlignment="1" applyProtection="1">
      <alignment horizontal="center" vertical="center"/>
    </xf>
    <xf numFmtId="0" fontId="12" fillId="0" borderId="44" xfId="0" applyFont="1" applyFill="1" applyBorder="1" applyAlignment="1" applyProtection="1">
      <alignment horizontal="center" vertical="center"/>
    </xf>
    <xf numFmtId="0" fontId="12" fillId="0" borderId="45" xfId="0" applyFont="1" applyFill="1" applyBorder="1" applyAlignment="1" applyProtection="1">
      <alignment horizontal="center" vertical="center"/>
    </xf>
    <xf numFmtId="0" fontId="12" fillId="3" borderId="44" xfId="0" applyFont="1" applyFill="1" applyBorder="1" applyAlignment="1" applyProtection="1">
      <alignment horizontal="center" vertical="center"/>
      <protection locked="0"/>
    </xf>
    <xf numFmtId="0" fontId="12" fillId="3" borderId="45" xfId="0" applyFont="1" applyFill="1" applyBorder="1" applyAlignment="1" applyProtection="1">
      <alignment horizontal="center" vertical="center"/>
      <protection locked="0"/>
    </xf>
    <xf numFmtId="0" fontId="42" fillId="37" borderId="39" xfId="0" applyFont="1" applyFill="1" applyBorder="1" applyAlignment="1" applyProtection="1">
      <alignment horizontal="center" vertical="center" wrapText="1"/>
    </xf>
    <xf numFmtId="0" fontId="42" fillId="37" borderId="31" xfId="0" applyFont="1" applyFill="1" applyBorder="1" applyAlignment="1" applyProtection="1">
      <alignment horizontal="center" vertical="center" wrapText="1"/>
    </xf>
    <xf numFmtId="0" fontId="42" fillId="37" borderId="32" xfId="0" applyFont="1" applyFill="1" applyBorder="1" applyAlignment="1" applyProtection="1">
      <alignment horizontal="center" vertical="center" wrapText="1"/>
    </xf>
    <xf numFmtId="0" fontId="42" fillId="38" borderId="39" xfId="0" applyFont="1" applyFill="1" applyBorder="1" applyAlignment="1" applyProtection="1">
      <alignment horizontal="center" vertical="center" wrapText="1"/>
    </xf>
    <xf numFmtId="0" fontId="42" fillId="38" borderId="32" xfId="0" applyFont="1" applyFill="1" applyBorder="1" applyAlignment="1" applyProtection="1">
      <alignment horizontal="center" vertical="center" wrapText="1"/>
    </xf>
    <xf numFmtId="0" fontId="42" fillId="39" borderId="39" xfId="0" applyFont="1" applyFill="1" applyBorder="1" applyAlignment="1" applyProtection="1">
      <alignment horizontal="center" vertical="center" wrapText="1"/>
    </xf>
    <xf numFmtId="0" fontId="42" fillId="39" borderId="32" xfId="0" applyFont="1" applyFill="1" applyBorder="1" applyAlignment="1" applyProtection="1">
      <alignment horizontal="center" vertical="center" wrapText="1"/>
    </xf>
    <xf numFmtId="0" fontId="42" fillId="35" borderId="31" xfId="0" applyFont="1" applyFill="1" applyBorder="1" applyAlignment="1" applyProtection="1">
      <alignment horizontal="center" vertical="center"/>
    </xf>
    <xf numFmtId="0" fontId="42" fillId="35" borderId="32" xfId="0" applyFont="1" applyFill="1" applyBorder="1" applyAlignment="1" applyProtection="1">
      <alignment horizontal="center" vertical="center"/>
    </xf>
    <xf numFmtId="0" fontId="42" fillId="36" borderId="39" xfId="0" applyFont="1" applyFill="1" applyBorder="1" applyAlignment="1" applyProtection="1">
      <alignment horizontal="center" vertical="center"/>
    </xf>
    <xf numFmtId="0" fontId="42" fillId="36" borderId="31" xfId="0" applyFont="1" applyFill="1" applyBorder="1" applyAlignment="1" applyProtection="1">
      <alignment horizontal="center" vertical="center"/>
    </xf>
    <xf numFmtId="0" fontId="42" fillId="36" borderId="32" xfId="0" applyFont="1" applyFill="1" applyBorder="1" applyAlignment="1" applyProtection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42" fillId="34" borderId="39" xfId="0" applyFont="1" applyFill="1" applyBorder="1" applyAlignment="1" applyProtection="1">
      <alignment horizontal="left" vertical="center" wrapText="1"/>
    </xf>
    <xf numFmtId="0" fontId="42" fillId="34" borderId="31" xfId="0" applyFont="1" applyFill="1" applyBorder="1" applyAlignment="1" applyProtection="1">
      <alignment horizontal="left" vertical="center" wrapText="1"/>
    </xf>
    <xf numFmtId="0" fontId="42" fillId="0" borderId="27" xfId="0" applyFont="1" applyFill="1" applyBorder="1" applyAlignment="1" applyProtection="1">
      <alignment horizontal="center" vertical="center"/>
    </xf>
    <xf numFmtId="0" fontId="42" fillId="0" borderId="0" xfId="0" applyFont="1" applyFill="1" applyBorder="1" applyAlignment="1" applyProtection="1">
      <alignment horizontal="center" vertical="center"/>
    </xf>
    <xf numFmtId="0" fontId="42" fillId="0" borderId="49" xfId="0" applyFont="1" applyFill="1" applyBorder="1" applyAlignment="1" applyProtection="1">
      <alignment horizontal="center" vertical="center"/>
    </xf>
    <xf numFmtId="0" fontId="0" fillId="0" borderId="46" xfId="0" applyBorder="1" applyAlignment="1">
      <alignment horizontal="center" vertical="center"/>
    </xf>
    <xf numFmtId="0" fontId="48" fillId="0" borderId="55" xfId="0" applyFont="1" applyFill="1" applyBorder="1" applyAlignment="1" applyProtection="1">
      <alignment horizontal="center" vertical="center" wrapText="1"/>
    </xf>
    <xf numFmtId="0" fontId="48" fillId="0" borderId="56" xfId="0" applyFont="1" applyFill="1" applyBorder="1" applyAlignment="1" applyProtection="1">
      <alignment horizontal="center" vertical="center" wrapText="1"/>
    </xf>
    <xf numFmtId="0" fontId="0" fillId="0" borderId="57" xfId="0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14" fontId="42" fillId="0" borderId="46" xfId="0" applyNumberFormat="1" applyFont="1" applyBorder="1" applyAlignment="1">
      <alignment horizontal="center" vertical="center" wrapText="1"/>
    </xf>
    <xf numFmtId="14" fontId="42" fillId="0" borderId="46" xfId="0" applyNumberFormat="1" applyFont="1" applyFill="1" applyBorder="1" applyAlignment="1" applyProtection="1">
      <alignment horizontal="center" vertical="center" wrapText="1"/>
    </xf>
    <xf numFmtId="14" fontId="36" fillId="34" borderId="24" xfId="0" applyNumberFormat="1" applyFont="1" applyFill="1" applyBorder="1" applyAlignment="1" applyProtection="1">
      <alignment horizontal="center" vertical="center" wrapText="1"/>
    </xf>
    <xf numFmtId="0" fontId="42" fillId="0" borderId="46" xfId="0" applyFont="1" applyBorder="1"/>
    <xf numFmtId="14" fontId="42" fillId="0" borderId="55" xfId="0" applyNumberFormat="1" applyFont="1" applyFill="1" applyBorder="1" applyAlignment="1" applyProtection="1">
      <alignment horizontal="center" vertical="center" wrapText="1"/>
    </xf>
    <xf numFmtId="14" fontId="42" fillId="0" borderId="56" xfId="0" applyNumberFormat="1" applyFont="1" applyFill="1" applyBorder="1" applyAlignment="1" applyProtection="1">
      <alignment horizontal="center" vertical="center" wrapText="1"/>
    </xf>
    <xf numFmtId="0" fontId="47" fillId="0" borderId="24" xfId="0" applyFont="1" applyFill="1" applyBorder="1" applyAlignment="1" applyProtection="1">
      <alignment horizontal="center" vertical="center"/>
    </xf>
    <xf numFmtId="0" fontId="64" fillId="0" borderId="4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14" fontId="65" fillId="0" borderId="46" xfId="0" applyNumberFormat="1" applyFont="1" applyBorder="1" applyAlignment="1">
      <alignment horizontal="center" vertical="center" wrapText="1"/>
    </xf>
  </cellXfs>
  <cellStyles count="58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11 2" xfId="57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10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"/>
  <sheetViews>
    <sheetView showGridLines="0" topLeftCell="A8" zoomScaleNormal="100" workbookViewId="0">
      <selection activeCell="D27" sqref="D27"/>
    </sheetView>
  </sheetViews>
  <sheetFormatPr baseColWidth="10" defaultColWidth="11.44140625" defaultRowHeight="15.6" outlineLevelRow="1" outlineLevelCol="1"/>
  <cols>
    <col min="1" max="1" width="15.6640625" style="27" customWidth="1"/>
    <col min="2" max="2" width="11.44140625" style="27" customWidth="1" outlineLevel="1"/>
    <col min="3" max="3" width="5.6640625" style="27" customWidth="1"/>
    <col min="4" max="4" width="70.6640625" style="27" customWidth="1"/>
    <col min="5" max="5" width="8.44140625" style="27" customWidth="1"/>
    <col min="6" max="6" width="10.109375" style="27" customWidth="1"/>
    <col min="7" max="7" width="13.44140625" style="27" customWidth="1"/>
    <col min="8" max="8" width="6.6640625" style="27" customWidth="1"/>
    <col min="9" max="9" width="5.6640625" style="27" customWidth="1"/>
    <col min="10" max="10" width="18.109375" style="142" bestFit="1" customWidth="1"/>
    <col min="11" max="12" width="0" style="27" hidden="1" customWidth="1" outlineLevel="1"/>
    <col min="13" max="13" width="11.44140625" style="27" collapsed="1"/>
    <col min="14" max="14" width="15.44140625" style="27" customWidth="1"/>
    <col min="15" max="16384" width="11.44140625" style="27"/>
  </cols>
  <sheetData>
    <row r="1" spans="1:14" s="5" customFormat="1" ht="27.75" customHeight="1" thickBot="1">
      <c r="A1" s="59"/>
      <c r="B1" s="1" t="s">
        <v>0</v>
      </c>
      <c r="C1" s="2"/>
      <c r="D1" s="3" t="s">
        <v>1</v>
      </c>
      <c r="E1" s="1"/>
      <c r="F1" s="2"/>
      <c r="G1" s="2"/>
      <c r="H1" s="2"/>
      <c r="I1" s="4" t="s">
        <v>2</v>
      </c>
      <c r="J1" s="135"/>
    </row>
    <row r="2" spans="1:14" s="5" customFormat="1" ht="18.600000000000001" thickBot="1">
      <c r="A2" s="60"/>
      <c r="B2" s="6"/>
      <c r="C2" s="7"/>
      <c r="D2" s="8" t="s">
        <v>101</v>
      </c>
      <c r="E2" s="6"/>
      <c r="F2" s="7"/>
      <c r="G2" s="7"/>
      <c r="H2" s="9"/>
      <c r="I2" s="10"/>
      <c r="J2" s="136"/>
    </row>
    <row r="3" spans="1:14" s="5" customFormat="1" ht="31.8" hidden="1" outlineLevel="1" thickBot="1">
      <c r="A3" s="60"/>
      <c r="B3" s="6" t="s">
        <v>3</v>
      </c>
      <c r="C3" s="7"/>
      <c r="D3" s="11"/>
      <c r="E3" s="12"/>
      <c r="F3" s="7"/>
      <c r="G3" s="7"/>
      <c r="H3" s="76"/>
      <c r="I3" s="77"/>
      <c r="J3" s="137"/>
    </row>
    <row r="4" spans="1:14" s="5" customFormat="1" ht="69" customHeight="1" collapsed="1" thickBot="1">
      <c r="A4" s="60"/>
      <c r="B4" s="6" t="s">
        <v>22</v>
      </c>
      <c r="C4" s="7"/>
      <c r="D4" s="11"/>
      <c r="E4" s="81" t="s">
        <v>67</v>
      </c>
      <c r="F4" s="81" t="s">
        <v>4</v>
      </c>
      <c r="G4" s="81" t="s">
        <v>5</v>
      </c>
      <c r="H4" s="82" t="s">
        <v>68</v>
      </c>
      <c r="I4" s="81" t="s">
        <v>6</v>
      </c>
      <c r="J4" s="137"/>
      <c r="K4" s="13" t="s">
        <v>7</v>
      </c>
      <c r="L4" s="14" t="e">
        <f>(#REF!+#REF!)/#REF!</f>
        <v>#REF!</v>
      </c>
    </row>
    <row r="5" spans="1:14" s="5" customFormat="1" ht="18.600000000000001" thickBot="1">
      <c r="A5" s="61" t="s">
        <v>26</v>
      </c>
      <c r="B5" s="15" t="s">
        <v>21</v>
      </c>
      <c r="C5" s="16"/>
      <c r="D5" s="17" t="s">
        <v>8</v>
      </c>
      <c r="E5" s="78"/>
      <c r="F5" s="78"/>
      <c r="G5" s="78"/>
      <c r="H5" s="79"/>
      <c r="I5" s="80">
        <f>I8+I41</f>
        <v>60</v>
      </c>
      <c r="J5" s="137"/>
    </row>
    <row r="6" spans="1:14" s="18" customFormat="1" ht="16.2" thickBot="1">
      <c r="A6" s="61"/>
      <c r="B6" s="19"/>
      <c r="C6" s="20"/>
      <c r="D6" s="21"/>
      <c r="E6" s="20"/>
      <c r="F6" s="20"/>
      <c r="G6" s="20"/>
      <c r="H6" s="20"/>
      <c r="I6" s="22"/>
      <c r="J6" s="138"/>
      <c r="K6" s="23"/>
      <c r="L6" s="23"/>
    </row>
    <row r="7" spans="1:14" s="28" customFormat="1" ht="31.8" thickBot="1">
      <c r="A7" s="61" t="s">
        <v>49</v>
      </c>
      <c r="B7" s="70" t="s">
        <v>50</v>
      </c>
      <c r="C7" s="71" t="s">
        <v>47</v>
      </c>
      <c r="D7" s="72" t="s">
        <v>48</v>
      </c>
      <c r="E7" s="73"/>
      <c r="F7" s="73"/>
      <c r="G7" s="73"/>
      <c r="H7" s="73"/>
      <c r="I7" s="74"/>
      <c r="J7" s="48"/>
      <c r="K7" s="27" t="s">
        <v>9</v>
      </c>
      <c r="L7" s="27">
        <f>21*12+7</f>
        <v>259</v>
      </c>
    </row>
    <row r="8" spans="1:14" s="28" customFormat="1" ht="16.2" thickBot="1">
      <c r="A8" s="62" t="s">
        <v>29</v>
      </c>
      <c r="B8" s="15" t="s">
        <v>27</v>
      </c>
      <c r="C8" s="17" t="s">
        <v>61</v>
      </c>
      <c r="D8" s="24" t="s">
        <v>62</v>
      </c>
      <c r="E8" s="15"/>
      <c r="F8" s="15"/>
      <c r="G8" s="15"/>
      <c r="H8" s="17"/>
      <c r="I8" s="25">
        <f>SUM(I10:I39)</f>
        <v>30</v>
      </c>
      <c r="J8" s="48"/>
      <c r="K8" s="27" t="s">
        <v>9</v>
      </c>
      <c r="L8" s="27">
        <f>21*12+7</f>
        <v>259</v>
      </c>
    </row>
    <row r="9" spans="1:14" ht="31.8" thickBot="1">
      <c r="A9" s="63"/>
      <c r="B9" s="19" t="s">
        <v>10</v>
      </c>
      <c r="C9" s="29"/>
      <c r="D9" s="30" t="s">
        <v>11</v>
      </c>
      <c r="E9" s="30"/>
      <c r="F9" s="31"/>
      <c r="G9" s="31"/>
      <c r="H9" s="31" t="s">
        <v>12</v>
      </c>
      <c r="I9" s="32" t="s">
        <v>6</v>
      </c>
      <c r="J9" s="139"/>
      <c r="K9" s="27" t="s">
        <v>13</v>
      </c>
      <c r="L9" s="27">
        <f>17.5*12+21*3+7</f>
        <v>280</v>
      </c>
      <c r="M9" s="28"/>
      <c r="N9" s="28"/>
    </row>
    <row r="10" spans="1:14" s="28" customFormat="1" ht="16.2" thickBot="1">
      <c r="A10" s="64" t="s">
        <v>35</v>
      </c>
      <c r="B10" s="75" t="s">
        <v>36</v>
      </c>
      <c r="C10" s="17" t="s">
        <v>14</v>
      </c>
      <c r="D10" s="58" t="s">
        <v>23</v>
      </c>
      <c r="E10" s="24"/>
      <c r="F10" s="17"/>
      <c r="G10" s="17"/>
      <c r="H10" s="17"/>
      <c r="I10" s="25">
        <v>5</v>
      </c>
      <c r="J10" s="140" t="s">
        <v>109</v>
      </c>
      <c r="K10" s="27"/>
      <c r="L10" s="27">
        <f>SUM(L8:L9)</f>
        <v>539</v>
      </c>
      <c r="M10" s="27"/>
      <c r="N10" s="33"/>
    </row>
    <row r="11" spans="1:14">
      <c r="A11" s="63"/>
      <c r="B11" s="34"/>
      <c r="C11" s="34"/>
      <c r="D11" s="35"/>
      <c r="E11" s="34"/>
      <c r="F11" s="34"/>
      <c r="G11" s="34"/>
      <c r="H11" s="34"/>
      <c r="I11" s="36"/>
      <c r="J11" s="139"/>
    </row>
    <row r="12" spans="1:14">
      <c r="A12" s="63" t="s">
        <v>73</v>
      </c>
      <c r="B12" s="100" t="s">
        <v>37</v>
      </c>
      <c r="C12" s="38" t="s">
        <v>15</v>
      </c>
      <c r="D12" s="39" t="s">
        <v>16</v>
      </c>
      <c r="E12" s="40" t="s">
        <v>9</v>
      </c>
      <c r="F12" s="38">
        <v>21</v>
      </c>
      <c r="G12" s="41">
        <v>0</v>
      </c>
      <c r="H12" s="41">
        <v>1</v>
      </c>
      <c r="I12" s="42"/>
      <c r="J12" s="139"/>
      <c r="K12" s="27" t="s">
        <v>9</v>
      </c>
      <c r="L12" s="27">
        <f>21*10+7</f>
        <v>217</v>
      </c>
    </row>
    <row r="13" spans="1:14">
      <c r="A13" s="63" t="s">
        <v>73</v>
      </c>
      <c r="B13" s="100" t="s">
        <v>38</v>
      </c>
      <c r="C13" s="38" t="s">
        <v>15</v>
      </c>
      <c r="D13" s="39" t="s">
        <v>16</v>
      </c>
      <c r="E13" s="38" t="s">
        <v>13</v>
      </c>
      <c r="F13" s="38">
        <v>17.5</v>
      </c>
      <c r="G13" s="41">
        <f>F13</f>
        <v>17.5</v>
      </c>
      <c r="H13" s="41">
        <v>1</v>
      </c>
      <c r="I13" s="43"/>
      <c r="J13" s="139"/>
      <c r="K13" s="27" t="s">
        <v>13</v>
      </c>
      <c r="L13" s="27">
        <f>17.5*10+21*3+7</f>
        <v>245</v>
      </c>
    </row>
    <row r="14" spans="1:14" ht="16.2" thickBot="1">
      <c r="A14" s="63"/>
      <c r="B14" s="21"/>
      <c r="C14" s="21"/>
      <c r="D14" s="44"/>
      <c r="E14" s="21"/>
      <c r="F14" s="21"/>
      <c r="G14" s="21"/>
      <c r="H14" s="21"/>
      <c r="I14" s="45"/>
      <c r="J14" s="139"/>
      <c r="L14" s="27">
        <f>SUM(L12:L13)</f>
        <v>462</v>
      </c>
    </row>
    <row r="15" spans="1:14" ht="16.2" thickBot="1">
      <c r="A15" s="64" t="s">
        <v>39</v>
      </c>
      <c r="B15" s="75" t="s">
        <v>40</v>
      </c>
      <c r="C15" s="17" t="s">
        <v>14</v>
      </c>
      <c r="D15" s="58" t="s">
        <v>24</v>
      </c>
      <c r="E15" s="46"/>
      <c r="F15" s="47"/>
      <c r="G15" s="47"/>
      <c r="H15" s="47"/>
      <c r="I15" s="25">
        <v>5</v>
      </c>
      <c r="J15" s="140" t="s">
        <v>109</v>
      </c>
    </row>
    <row r="16" spans="1:14">
      <c r="A16" s="63"/>
      <c r="B16" s="37"/>
      <c r="C16" s="37"/>
      <c r="D16" s="26"/>
      <c r="E16" s="37"/>
      <c r="F16" s="37"/>
      <c r="G16" s="37"/>
      <c r="H16" s="37"/>
      <c r="I16" s="43"/>
      <c r="J16" s="139"/>
    </row>
    <row r="17" spans="1:10">
      <c r="A17" s="63" t="s">
        <v>73</v>
      </c>
      <c r="B17" s="100" t="s">
        <v>41</v>
      </c>
      <c r="C17" s="38" t="s">
        <v>15</v>
      </c>
      <c r="D17" s="39" t="s">
        <v>17</v>
      </c>
      <c r="E17" s="40" t="s">
        <v>9</v>
      </c>
      <c r="F17" s="38">
        <v>21</v>
      </c>
      <c r="G17" s="41">
        <v>0</v>
      </c>
      <c r="H17" s="41">
        <v>1</v>
      </c>
      <c r="I17" s="42"/>
      <c r="J17" s="139"/>
    </row>
    <row r="18" spans="1:10">
      <c r="A18" s="63" t="s">
        <v>73</v>
      </c>
      <c r="B18" s="100" t="s">
        <v>42</v>
      </c>
      <c r="C18" s="38" t="s">
        <v>15</v>
      </c>
      <c r="D18" s="39" t="s">
        <v>17</v>
      </c>
      <c r="E18" s="38" t="s">
        <v>13</v>
      </c>
      <c r="F18" s="38">
        <v>17.5</v>
      </c>
      <c r="G18" s="41">
        <f>F18</f>
        <v>17.5</v>
      </c>
      <c r="H18" s="41">
        <v>1</v>
      </c>
      <c r="I18" s="42"/>
      <c r="J18" s="139"/>
    </row>
    <row r="19" spans="1:10" s="28" customFormat="1" ht="16.2" thickBot="1">
      <c r="A19" s="65"/>
      <c r="B19" s="37"/>
      <c r="C19" s="37"/>
      <c r="D19" s="48"/>
      <c r="E19" s="49"/>
      <c r="F19" s="37"/>
      <c r="G19" s="37"/>
      <c r="H19" s="37"/>
      <c r="I19" s="43"/>
      <c r="J19" s="141"/>
    </row>
    <row r="20" spans="1:10" s="28" customFormat="1" ht="16.2" thickBot="1">
      <c r="A20" s="92" t="s">
        <v>92</v>
      </c>
      <c r="B20" s="101" t="s">
        <v>110</v>
      </c>
      <c r="C20" s="101" t="s">
        <v>14</v>
      </c>
      <c r="D20" s="102" t="s">
        <v>98</v>
      </c>
      <c r="E20" s="83"/>
      <c r="F20" s="75"/>
      <c r="G20" s="75"/>
      <c r="H20" s="75"/>
      <c r="I20" s="84">
        <v>5</v>
      </c>
      <c r="J20" s="140"/>
    </row>
    <row r="21" spans="1:10">
      <c r="A21" s="93"/>
      <c r="B21" s="94"/>
      <c r="C21" s="34"/>
      <c r="D21" s="35"/>
      <c r="E21" s="34"/>
      <c r="F21" s="34"/>
      <c r="G21" s="34"/>
      <c r="H21" s="34"/>
      <c r="I21" s="36"/>
      <c r="J21" s="139"/>
    </row>
    <row r="22" spans="1:10" ht="15.75" customHeight="1">
      <c r="A22" s="93" t="s">
        <v>73</v>
      </c>
      <c r="B22" s="133" t="s">
        <v>93</v>
      </c>
      <c r="C22" s="38" t="s">
        <v>15</v>
      </c>
      <c r="D22" s="39" t="s">
        <v>103</v>
      </c>
      <c r="E22" s="40" t="s">
        <v>9</v>
      </c>
      <c r="F22" s="38">
        <v>21</v>
      </c>
      <c r="G22" s="41">
        <v>0</v>
      </c>
      <c r="H22" s="41">
        <v>1</v>
      </c>
      <c r="I22" s="42"/>
      <c r="J22" s="139" t="s">
        <v>104</v>
      </c>
    </row>
    <row r="23" spans="1:10" ht="15.75" customHeight="1">
      <c r="A23" s="93" t="s">
        <v>73</v>
      </c>
      <c r="B23" s="133" t="s">
        <v>94</v>
      </c>
      <c r="C23" s="38" t="s">
        <v>15</v>
      </c>
      <c r="D23" s="154" t="s">
        <v>95</v>
      </c>
      <c r="E23" s="38" t="s">
        <v>13</v>
      </c>
      <c r="F23" s="38">
        <v>17.5</v>
      </c>
      <c r="G23" s="41">
        <v>17.5</v>
      </c>
      <c r="H23" s="41">
        <v>1</v>
      </c>
      <c r="I23" s="43"/>
      <c r="J23" s="139" t="s">
        <v>104</v>
      </c>
    </row>
    <row r="24" spans="1:10" ht="16.2" thickBot="1">
      <c r="A24" s="67"/>
      <c r="B24" s="68"/>
      <c r="C24" s="21"/>
      <c r="D24" s="44"/>
      <c r="E24" s="21"/>
      <c r="F24" s="21"/>
      <c r="G24" s="21"/>
      <c r="H24" s="21"/>
      <c r="I24" s="45"/>
      <c r="J24" s="139"/>
    </row>
    <row r="25" spans="1:10" s="28" customFormat="1" ht="16.2" thickBot="1">
      <c r="A25" s="92" t="s">
        <v>70</v>
      </c>
      <c r="B25" s="101" t="s">
        <v>111</v>
      </c>
      <c r="C25" s="75" t="s">
        <v>14</v>
      </c>
      <c r="D25" s="102" t="s">
        <v>106</v>
      </c>
      <c r="E25" s="83"/>
      <c r="F25" s="75"/>
      <c r="G25" s="75"/>
      <c r="H25" s="75"/>
      <c r="I25" s="84">
        <v>5</v>
      </c>
      <c r="J25" s="140"/>
    </row>
    <row r="26" spans="1:10">
      <c r="A26" s="93"/>
      <c r="B26" s="95"/>
      <c r="C26" s="34"/>
      <c r="D26" s="35"/>
      <c r="E26" s="34"/>
      <c r="F26" s="34"/>
      <c r="G26" s="34"/>
      <c r="H26" s="34"/>
      <c r="I26" s="36"/>
      <c r="J26" s="139"/>
    </row>
    <row r="27" spans="1:10">
      <c r="A27" s="93" t="s">
        <v>73</v>
      </c>
      <c r="B27" s="133" t="s">
        <v>71</v>
      </c>
      <c r="C27" s="38" t="s">
        <v>15</v>
      </c>
      <c r="D27" s="39" t="s">
        <v>53</v>
      </c>
      <c r="E27" s="40" t="s">
        <v>9</v>
      </c>
      <c r="F27" s="38">
        <v>21</v>
      </c>
      <c r="G27" s="41">
        <v>0</v>
      </c>
      <c r="H27" s="41">
        <v>1</v>
      </c>
      <c r="I27" s="42"/>
      <c r="J27" s="139" t="s">
        <v>107</v>
      </c>
    </row>
    <row r="28" spans="1:10">
      <c r="A28" s="93" t="s">
        <v>73</v>
      </c>
      <c r="B28" s="133" t="s">
        <v>72</v>
      </c>
      <c r="C28" s="38" t="s">
        <v>15</v>
      </c>
      <c r="D28" s="39" t="s">
        <v>53</v>
      </c>
      <c r="E28" s="38" t="s">
        <v>13</v>
      </c>
      <c r="F28" s="38">
        <v>17.5</v>
      </c>
      <c r="G28" s="41">
        <v>17.5</v>
      </c>
      <c r="H28" s="41">
        <v>1</v>
      </c>
      <c r="I28" s="43"/>
      <c r="J28" s="139" t="s">
        <v>107</v>
      </c>
    </row>
    <row r="29" spans="1:10" ht="16.2" thickBot="1">
      <c r="A29" s="63"/>
      <c r="B29" s="21"/>
      <c r="C29" s="21"/>
      <c r="D29" s="44"/>
      <c r="E29" s="21"/>
      <c r="F29" s="21"/>
      <c r="G29" s="21"/>
      <c r="H29" s="21"/>
      <c r="I29" s="45"/>
      <c r="J29" s="139"/>
    </row>
    <row r="30" spans="1:10" ht="16.2" thickBot="1">
      <c r="A30" s="64" t="s">
        <v>30</v>
      </c>
      <c r="B30" s="50" t="s">
        <v>28</v>
      </c>
      <c r="C30" s="50" t="s">
        <v>14</v>
      </c>
      <c r="D30" s="57" t="s">
        <v>105</v>
      </c>
      <c r="E30" s="51"/>
      <c r="F30" s="52"/>
      <c r="G30" s="52"/>
      <c r="H30" s="52"/>
      <c r="I30" s="53">
        <v>5</v>
      </c>
      <c r="J30" s="139"/>
    </row>
    <row r="31" spans="1:10">
      <c r="A31" s="110"/>
      <c r="B31" s="112"/>
      <c r="C31" s="113"/>
      <c r="D31" s="114"/>
      <c r="E31" s="115"/>
      <c r="F31" s="113"/>
      <c r="G31" s="113"/>
      <c r="H31" s="113"/>
      <c r="I31" s="116"/>
      <c r="J31" s="139"/>
    </row>
    <row r="32" spans="1:10">
      <c r="A32" s="106"/>
      <c r="B32" s="106" t="s">
        <v>66</v>
      </c>
      <c r="C32" s="38" t="s">
        <v>15</v>
      </c>
      <c r="D32" s="39" t="s">
        <v>54</v>
      </c>
      <c r="E32" s="40" t="s">
        <v>9</v>
      </c>
      <c r="F32" s="38">
        <v>21</v>
      </c>
      <c r="G32" s="41">
        <v>21</v>
      </c>
      <c r="H32" s="41">
        <v>1</v>
      </c>
      <c r="I32" s="117"/>
      <c r="J32" s="139"/>
    </row>
    <row r="33" spans="1:12">
      <c r="A33" s="106"/>
      <c r="B33" s="106" t="s">
        <v>69</v>
      </c>
      <c r="C33" s="38" t="s">
        <v>15</v>
      </c>
      <c r="D33" s="39" t="s">
        <v>64</v>
      </c>
      <c r="E33" s="38" t="s">
        <v>65</v>
      </c>
      <c r="F33" s="38">
        <v>17.5</v>
      </c>
      <c r="G33" s="41">
        <v>17.5</v>
      </c>
      <c r="H33" s="41">
        <v>1</v>
      </c>
      <c r="I33" s="117"/>
      <c r="J33" s="139"/>
    </row>
    <row r="34" spans="1:12" ht="16.2" thickBot="1">
      <c r="A34" s="106"/>
      <c r="B34" s="88"/>
      <c r="C34" s="89"/>
      <c r="D34" s="107"/>
      <c r="E34" s="89"/>
      <c r="F34" s="89"/>
      <c r="G34" s="89"/>
      <c r="H34" s="89"/>
      <c r="I34" s="91"/>
      <c r="J34" s="139"/>
    </row>
    <row r="35" spans="1:12" s="28" customFormat="1" ht="16.2" thickBot="1">
      <c r="A35" s="60" t="s">
        <v>114</v>
      </c>
      <c r="B35" s="155" t="s">
        <v>115</v>
      </c>
      <c r="C35" s="155" t="s">
        <v>14</v>
      </c>
      <c r="D35" s="156" t="s">
        <v>18</v>
      </c>
      <c r="E35" s="157"/>
      <c r="F35" s="155"/>
      <c r="G35" s="155"/>
      <c r="H35" s="155"/>
      <c r="I35" s="158">
        <v>5</v>
      </c>
      <c r="J35" s="159"/>
      <c r="K35" s="23"/>
    </row>
    <row r="36" spans="1:12">
      <c r="A36" s="65"/>
      <c r="B36" s="37"/>
      <c r="C36" s="37"/>
      <c r="D36" s="26" t="s">
        <v>19</v>
      </c>
      <c r="E36" s="37"/>
      <c r="F36" s="37"/>
      <c r="G36" s="37"/>
      <c r="H36" s="37"/>
      <c r="I36" s="43"/>
      <c r="J36" s="159"/>
    </row>
    <row r="37" spans="1:12">
      <c r="A37" s="65" t="s">
        <v>116</v>
      </c>
      <c r="B37" s="37" t="s">
        <v>117</v>
      </c>
      <c r="C37" s="160" t="s">
        <v>47</v>
      </c>
      <c r="D37" s="161" t="s">
        <v>118</v>
      </c>
      <c r="E37" s="162" t="s">
        <v>13</v>
      </c>
      <c r="F37" s="162">
        <v>21</v>
      </c>
      <c r="G37" s="163">
        <v>21</v>
      </c>
      <c r="H37" s="163">
        <v>3</v>
      </c>
      <c r="I37" s="43"/>
      <c r="J37" s="159"/>
    </row>
    <row r="38" spans="1:12">
      <c r="A38" s="65" t="s">
        <v>119</v>
      </c>
      <c r="B38" s="37" t="s">
        <v>120</v>
      </c>
      <c r="C38" s="160" t="s">
        <v>47</v>
      </c>
      <c r="D38" s="161" t="s">
        <v>121</v>
      </c>
      <c r="E38" s="162" t="s">
        <v>13</v>
      </c>
      <c r="F38" s="162">
        <v>10.5</v>
      </c>
      <c r="G38" s="163">
        <f>F38</f>
        <v>10.5</v>
      </c>
      <c r="H38" s="163">
        <v>2</v>
      </c>
      <c r="I38" s="43"/>
      <c r="J38" s="159"/>
    </row>
    <row r="39" spans="1:12" ht="16.2" thickBot="1">
      <c r="A39" s="65"/>
      <c r="B39" s="21"/>
      <c r="C39" s="21"/>
      <c r="D39" s="44"/>
      <c r="E39" s="21"/>
      <c r="F39" s="21"/>
      <c r="G39" s="21"/>
      <c r="H39" s="21"/>
      <c r="I39" s="45"/>
      <c r="J39" s="159"/>
    </row>
    <row r="40" spans="1:12" s="28" customFormat="1" ht="31.8" thickBot="1">
      <c r="A40" s="61" t="s">
        <v>51</v>
      </c>
      <c r="B40" s="70" t="s">
        <v>52</v>
      </c>
      <c r="C40" s="71" t="s">
        <v>47</v>
      </c>
      <c r="D40" s="72" t="s">
        <v>48</v>
      </c>
      <c r="E40" s="73"/>
      <c r="F40" s="73"/>
      <c r="G40" s="73"/>
      <c r="H40" s="73"/>
      <c r="I40" s="74"/>
      <c r="J40" s="48"/>
      <c r="K40" s="27" t="s">
        <v>9</v>
      </c>
      <c r="L40" s="27">
        <f>21*12+7</f>
        <v>259</v>
      </c>
    </row>
    <row r="41" spans="1:12" ht="16.2" thickBot="1">
      <c r="A41" s="60" t="s">
        <v>31</v>
      </c>
      <c r="B41" s="17" t="s">
        <v>32</v>
      </c>
      <c r="C41" s="17" t="s">
        <v>61</v>
      </c>
      <c r="D41" s="54" t="s">
        <v>63</v>
      </c>
      <c r="E41" s="54"/>
      <c r="F41" s="15"/>
      <c r="G41" s="15"/>
      <c r="H41" s="17"/>
      <c r="I41" s="25">
        <f>SUM(I43:I79)</f>
        <v>30</v>
      </c>
      <c r="J41" s="139"/>
    </row>
    <row r="42" spans="1:12" ht="31.8" thickBot="1">
      <c r="A42" s="63"/>
      <c r="B42" s="19" t="s">
        <v>10</v>
      </c>
      <c r="C42" s="29"/>
      <c r="D42" s="55" t="s">
        <v>11</v>
      </c>
      <c r="E42" s="30"/>
      <c r="F42" s="31"/>
      <c r="G42" s="31"/>
      <c r="H42" s="31" t="s">
        <v>12</v>
      </c>
      <c r="I42" s="32" t="s">
        <v>6</v>
      </c>
      <c r="J42" s="139"/>
    </row>
    <row r="43" spans="1:12" s="28" customFormat="1" ht="16.2" thickBot="1">
      <c r="A43" s="64" t="s">
        <v>43</v>
      </c>
      <c r="B43" s="75" t="s">
        <v>44</v>
      </c>
      <c r="C43" s="17" t="s">
        <v>14</v>
      </c>
      <c r="D43" s="58" t="s">
        <v>25</v>
      </c>
      <c r="E43" s="24"/>
      <c r="F43" s="17"/>
      <c r="G43" s="17"/>
      <c r="H43" s="17"/>
      <c r="I43" s="25">
        <v>5</v>
      </c>
      <c r="J43" s="140" t="s">
        <v>102</v>
      </c>
    </row>
    <row r="44" spans="1:12">
      <c r="A44" s="63"/>
      <c r="B44" s="34"/>
      <c r="C44" s="34"/>
      <c r="D44" s="35"/>
      <c r="E44" s="34"/>
      <c r="F44" s="34"/>
      <c r="G44" s="34"/>
      <c r="H44" s="34"/>
      <c r="I44" s="36"/>
      <c r="J44" s="139"/>
    </row>
    <row r="45" spans="1:12">
      <c r="A45" s="63" t="s">
        <v>73</v>
      </c>
      <c r="B45" s="100" t="s">
        <v>45</v>
      </c>
      <c r="C45" s="38" t="s">
        <v>15</v>
      </c>
      <c r="D45" s="39" t="s">
        <v>20</v>
      </c>
      <c r="E45" s="40" t="s">
        <v>9</v>
      </c>
      <c r="F45" s="38">
        <v>21</v>
      </c>
      <c r="G45" s="41">
        <v>0</v>
      </c>
      <c r="H45" s="41">
        <v>1</v>
      </c>
      <c r="I45" s="42"/>
      <c r="J45" s="139"/>
    </row>
    <row r="46" spans="1:12">
      <c r="A46" s="63" t="s">
        <v>73</v>
      </c>
      <c r="B46" s="100" t="s">
        <v>46</v>
      </c>
      <c r="C46" s="38" t="s">
        <v>15</v>
      </c>
      <c r="D46" s="39" t="s">
        <v>20</v>
      </c>
      <c r="E46" s="38" t="s">
        <v>13</v>
      </c>
      <c r="F46" s="38">
        <v>17.5</v>
      </c>
      <c r="G46" s="41">
        <f>F46</f>
        <v>17.5</v>
      </c>
      <c r="H46" s="41">
        <v>1</v>
      </c>
      <c r="I46" s="43"/>
      <c r="J46" s="139"/>
    </row>
    <row r="47" spans="1:12" ht="16.2" thickBot="1">
      <c r="A47" s="63"/>
      <c r="B47" s="21"/>
      <c r="C47" s="21"/>
      <c r="D47" s="44"/>
      <c r="E47" s="21"/>
      <c r="F47" s="21"/>
      <c r="G47" s="21"/>
      <c r="H47" s="21"/>
      <c r="I47" s="45"/>
    </row>
    <row r="48" spans="1:12" ht="16.2" thickBot="1">
      <c r="A48" s="64" t="s">
        <v>55</v>
      </c>
      <c r="B48" s="147" t="s">
        <v>56</v>
      </c>
      <c r="C48" s="147" t="s">
        <v>14</v>
      </c>
      <c r="D48" s="148" t="str">
        <f>UPPER(D50)</f>
        <v>HISTORIOGRAPHIE ET INTRODUCTION À LA RECHERCHE</v>
      </c>
      <c r="E48" s="149"/>
      <c r="F48" s="147"/>
      <c r="G48" s="147"/>
      <c r="H48" s="147"/>
      <c r="I48" s="150">
        <v>5</v>
      </c>
      <c r="J48" s="145" t="s">
        <v>109</v>
      </c>
    </row>
    <row r="49" spans="1:10">
      <c r="A49" s="63"/>
      <c r="B49" s="96"/>
      <c r="C49" s="97"/>
      <c r="D49" s="98"/>
      <c r="E49" s="97"/>
      <c r="F49" s="97"/>
      <c r="G49" s="97"/>
      <c r="H49" s="97"/>
      <c r="I49" s="99"/>
      <c r="J49" s="145"/>
    </row>
    <row r="50" spans="1:10">
      <c r="A50" s="63" t="s">
        <v>73</v>
      </c>
      <c r="B50" s="119" t="s">
        <v>57</v>
      </c>
      <c r="C50" s="38" t="s">
        <v>15</v>
      </c>
      <c r="D50" s="39" t="s">
        <v>58</v>
      </c>
      <c r="E50" s="40" t="s">
        <v>9</v>
      </c>
      <c r="F50" s="38">
        <v>21</v>
      </c>
      <c r="G50" s="41">
        <v>0</v>
      </c>
      <c r="H50" s="41">
        <v>1</v>
      </c>
      <c r="I50" s="117"/>
      <c r="J50" s="145"/>
    </row>
    <row r="51" spans="1:10">
      <c r="A51" s="63"/>
      <c r="B51" s="106"/>
      <c r="C51" s="105" t="s">
        <v>74</v>
      </c>
      <c r="D51" s="108"/>
      <c r="E51" s="37"/>
      <c r="F51" s="37"/>
      <c r="G51" s="109"/>
      <c r="H51" s="109"/>
      <c r="I51" s="87"/>
      <c r="J51" s="145"/>
    </row>
    <row r="52" spans="1:10">
      <c r="A52" s="103" t="s">
        <v>75</v>
      </c>
      <c r="B52" s="104" t="s">
        <v>76</v>
      </c>
      <c r="C52" s="118" t="s">
        <v>47</v>
      </c>
      <c r="D52" s="111" t="s">
        <v>77</v>
      </c>
      <c r="E52" s="37"/>
      <c r="F52" s="37"/>
      <c r="G52" s="37"/>
      <c r="H52" s="37"/>
      <c r="I52" s="87"/>
      <c r="J52" s="145"/>
    </row>
    <row r="53" spans="1:10">
      <c r="A53" s="63" t="s">
        <v>73</v>
      </c>
      <c r="B53" s="119" t="s">
        <v>59</v>
      </c>
      <c r="C53" s="38" t="s">
        <v>15</v>
      </c>
      <c r="D53" s="39" t="s">
        <v>78</v>
      </c>
      <c r="E53" s="38" t="s">
        <v>13</v>
      </c>
      <c r="F53" s="38">
        <v>17.5</v>
      </c>
      <c r="G53" s="144">
        <f>F53/3</f>
        <v>5.833333333333333</v>
      </c>
      <c r="H53" s="41">
        <v>1</v>
      </c>
      <c r="I53" s="87"/>
      <c r="J53" s="145"/>
    </row>
    <row r="54" spans="1:10">
      <c r="A54" s="63" t="s">
        <v>73</v>
      </c>
      <c r="B54" s="119" t="s">
        <v>79</v>
      </c>
      <c r="C54" s="38" t="s">
        <v>15</v>
      </c>
      <c r="D54" s="39" t="s">
        <v>80</v>
      </c>
      <c r="E54" s="38" t="s">
        <v>13</v>
      </c>
      <c r="F54" s="38">
        <v>17.5</v>
      </c>
      <c r="G54" s="144">
        <f>F54/3</f>
        <v>5.833333333333333</v>
      </c>
      <c r="H54" s="41">
        <v>1</v>
      </c>
      <c r="I54" s="87"/>
      <c r="J54" s="145"/>
    </row>
    <row r="55" spans="1:10">
      <c r="A55" s="63" t="s">
        <v>73</v>
      </c>
      <c r="B55" s="119" t="s">
        <v>81</v>
      </c>
      <c r="C55" s="38" t="s">
        <v>15</v>
      </c>
      <c r="D55" s="39" t="s">
        <v>82</v>
      </c>
      <c r="E55" s="38" t="s">
        <v>13</v>
      </c>
      <c r="F55" s="38">
        <v>17.5</v>
      </c>
      <c r="G55" s="144">
        <f>F55/3</f>
        <v>5.833333333333333</v>
      </c>
      <c r="H55" s="41">
        <v>1</v>
      </c>
      <c r="I55" s="87"/>
      <c r="J55" s="145"/>
    </row>
    <row r="56" spans="1:10">
      <c r="A56" s="63" t="s">
        <v>73</v>
      </c>
      <c r="B56" s="119" t="s">
        <v>83</v>
      </c>
      <c r="C56" s="38" t="s">
        <v>15</v>
      </c>
      <c r="D56" s="39" t="s">
        <v>84</v>
      </c>
      <c r="E56" s="38" t="s">
        <v>13</v>
      </c>
      <c r="F56" s="38">
        <v>17.5</v>
      </c>
      <c r="G56" s="144">
        <f>F56/3</f>
        <v>5.833333333333333</v>
      </c>
      <c r="H56" s="41">
        <v>1</v>
      </c>
      <c r="I56" s="87"/>
      <c r="J56" s="145"/>
    </row>
    <row r="57" spans="1:10" ht="16.2" thickBot="1">
      <c r="A57" s="63"/>
      <c r="B57" s="88"/>
      <c r="C57" s="89"/>
      <c r="D57" s="90"/>
      <c r="E57" s="89"/>
      <c r="F57" s="89"/>
      <c r="G57" s="89"/>
      <c r="H57" s="89"/>
      <c r="I57" s="91"/>
      <c r="J57" s="145"/>
    </row>
    <row r="58" spans="1:10" s="28" customFormat="1" ht="16.2" thickBot="1">
      <c r="A58" s="134" t="s">
        <v>100</v>
      </c>
      <c r="B58" s="151" t="s">
        <v>99</v>
      </c>
      <c r="C58" s="101" t="s">
        <v>14</v>
      </c>
      <c r="D58" s="102" t="s">
        <v>98</v>
      </c>
      <c r="E58" s="152"/>
      <c r="F58" s="101"/>
      <c r="G58" s="101"/>
      <c r="H58" s="101"/>
      <c r="I58" s="153">
        <v>5</v>
      </c>
      <c r="J58" s="140"/>
    </row>
    <row r="59" spans="1:10">
      <c r="A59" s="63"/>
      <c r="B59" s="37"/>
      <c r="C59" s="37"/>
      <c r="D59" s="26"/>
      <c r="E59" s="37"/>
      <c r="F59" s="37"/>
      <c r="G59" s="37"/>
      <c r="H59" s="37"/>
      <c r="I59" s="43"/>
      <c r="J59" s="139"/>
    </row>
    <row r="60" spans="1:10">
      <c r="A60" s="63" t="s">
        <v>73</v>
      </c>
      <c r="B60" s="146" t="s">
        <v>96</v>
      </c>
      <c r="C60" s="38" t="s">
        <v>15</v>
      </c>
      <c r="D60" s="39" t="s">
        <v>89</v>
      </c>
      <c r="E60" s="40" t="s">
        <v>9</v>
      </c>
      <c r="F60" s="38">
        <v>21</v>
      </c>
      <c r="G60" s="41">
        <v>10.5</v>
      </c>
      <c r="H60" s="41">
        <v>1</v>
      </c>
      <c r="I60" s="42"/>
      <c r="J60" s="139" t="s">
        <v>104</v>
      </c>
    </row>
    <row r="61" spans="1:10">
      <c r="A61" s="63" t="s">
        <v>73</v>
      </c>
      <c r="B61" s="146" t="s">
        <v>97</v>
      </c>
      <c r="C61" s="38" t="s">
        <v>15</v>
      </c>
      <c r="D61" s="39" t="s">
        <v>90</v>
      </c>
      <c r="E61" s="38" t="s">
        <v>13</v>
      </c>
      <c r="F61" s="38">
        <v>17.5</v>
      </c>
      <c r="G61" s="41">
        <v>17.5</v>
      </c>
      <c r="H61" s="41">
        <v>1</v>
      </c>
      <c r="I61" s="43"/>
      <c r="J61" s="139" t="s">
        <v>104</v>
      </c>
    </row>
    <row r="62" spans="1:10" ht="16.2" thickBot="1">
      <c r="A62" s="63"/>
      <c r="B62" s="37"/>
      <c r="C62" s="37"/>
      <c r="D62" s="26"/>
      <c r="E62" s="37"/>
      <c r="F62" s="37"/>
      <c r="G62" s="37"/>
      <c r="H62" s="37"/>
      <c r="I62" s="43"/>
      <c r="J62" s="139"/>
    </row>
    <row r="63" spans="1:10" s="120" customFormat="1" ht="16.2" thickBot="1">
      <c r="A63" s="92" t="s">
        <v>85</v>
      </c>
      <c r="B63" s="101" t="s">
        <v>108</v>
      </c>
      <c r="C63" s="101" t="s">
        <v>14</v>
      </c>
      <c r="D63" s="102" t="s">
        <v>106</v>
      </c>
      <c r="E63" s="152"/>
      <c r="F63" s="101"/>
      <c r="G63" s="101"/>
      <c r="H63" s="101"/>
      <c r="I63" s="153">
        <v>5</v>
      </c>
      <c r="J63" s="143"/>
    </row>
    <row r="64" spans="1:10" s="120" customFormat="1">
      <c r="A64" s="93"/>
      <c r="B64" s="94"/>
      <c r="C64" s="94"/>
      <c r="D64" s="121"/>
      <c r="E64" s="94"/>
      <c r="F64" s="94"/>
      <c r="G64" s="94"/>
      <c r="H64" s="94"/>
      <c r="I64" s="122"/>
      <c r="J64" s="143"/>
    </row>
    <row r="65" spans="1:10" s="120" customFormat="1">
      <c r="A65" s="93" t="s">
        <v>73</v>
      </c>
      <c r="B65" s="133" t="s">
        <v>86</v>
      </c>
      <c r="C65" s="123" t="s">
        <v>15</v>
      </c>
      <c r="D65" s="124" t="s">
        <v>87</v>
      </c>
      <c r="E65" s="125" t="s">
        <v>9</v>
      </c>
      <c r="F65" s="123">
        <v>21</v>
      </c>
      <c r="G65" s="126">
        <v>0</v>
      </c>
      <c r="H65" s="127">
        <v>1</v>
      </c>
      <c r="I65" s="128"/>
      <c r="J65" s="139" t="s">
        <v>107</v>
      </c>
    </row>
    <row r="66" spans="1:10" s="120" customFormat="1">
      <c r="A66" s="93" t="s">
        <v>73</v>
      </c>
      <c r="B66" s="133" t="s">
        <v>88</v>
      </c>
      <c r="C66" s="123" t="s">
        <v>15</v>
      </c>
      <c r="D66" s="124" t="s">
        <v>87</v>
      </c>
      <c r="E66" s="123" t="s">
        <v>13</v>
      </c>
      <c r="F66" s="123">
        <v>17.5</v>
      </c>
      <c r="G66" s="126">
        <f>F66</f>
        <v>17.5</v>
      </c>
      <c r="H66" s="127">
        <v>1</v>
      </c>
      <c r="I66" s="129"/>
      <c r="J66" s="139" t="s">
        <v>107</v>
      </c>
    </row>
    <row r="67" spans="1:10" s="120" customFormat="1" ht="16.2" thickBot="1">
      <c r="A67" s="93"/>
      <c r="B67" s="130"/>
      <c r="C67" s="130"/>
      <c r="D67" s="131"/>
      <c r="E67" s="130"/>
      <c r="F67" s="130"/>
      <c r="G67" s="130"/>
      <c r="H67" s="130"/>
      <c r="I67" s="132"/>
      <c r="J67" s="143"/>
    </row>
    <row r="68" spans="1:10" ht="16.2" thickBot="1">
      <c r="A68" s="64" t="s">
        <v>33</v>
      </c>
      <c r="B68" s="52" t="s">
        <v>34</v>
      </c>
      <c r="C68" s="52" t="s">
        <v>14</v>
      </c>
      <c r="D68" s="85" t="s">
        <v>105</v>
      </c>
      <c r="E68" s="51"/>
      <c r="F68" s="52"/>
      <c r="G68" s="52"/>
      <c r="H68" s="52"/>
      <c r="I68" s="86">
        <v>5</v>
      </c>
      <c r="J68" s="139"/>
    </row>
    <row r="69" spans="1:10">
      <c r="A69" s="63"/>
      <c r="B69" s="34"/>
      <c r="C69" s="34"/>
      <c r="D69" s="69"/>
      <c r="E69" s="34"/>
      <c r="F69" s="34"/>
      <c r="G69" s="34"/>
      <c r="H69" s="34"/>
      <c r="I69" s="36"/>
      <c r="J69" s="139"/>
    </row>
    <row r="70" spans="1:10">
      <c r="A70" s="63"/>
      <c r="B70" s="37" t="s">
        <v>112</v>
      </c>
      <c r="C70" s="38" t="s">
        <v>15</v>
      </c>
      <c r="D70" s="39" t="s">
        <v>60</v>
      </c>
      <c r="E70" s="40" t="s">
        <v>9</v>
      </c>
      <c r="F70" s="38">
        <v>21</v>
      </c>
      <c r="G70" s="41">
        <v>21</v>
      </c>
      <c r="H70" s="41">
        <v>1</v>
      </c>
      <c r="I70" s="42"/>
      <c r="J70" s="139"/>
    </row>
    <row r="71" spans="1:10">
      <c r="A71" s="63"/>
      <c r="B71" s="37" t="s">
        <v>113</v>
      </c>
      <c r="C71" s="38" t="s">
        <v>15</v>
      </c>
      <c r="D71" s="39" t="s">
        <v>60</v>
      </c>
      <c r="E71" s="38" t="s">
        <v>13</v>
      </c>
      <c r="F71" s="38">
        <v>17.5</v>
      </c>
      <c r="G71" s="41">
        <v>17.5</v>
      </c>
      <c r="H71" s="41">
        <v>1</v>
      </c>
      <c r="I71" s="42"/>
      <c r="J71" s="139"/>
    </row>
    <row r="72" spans="1:10" ht="16.2" thickBot="1">
      <c r="A72" s="63"/>
      <c r="B72" s="88"/>
      <c r="C72" s="89"/>
      <c r="D72" s="107"/>
      <c r="E72" s="89"/>
      <c r="F72" s="89"/>
      <c r="G72" s="89"/>
      <c r="H72" s="89"/>
      <c r="I72" s="91"/>
      <c r="J72" s="139"/>
    </row>
    <row r="73" spans="1:10" ht="16.2" thickBot="1">
      <c r="A73" s="60" t="s">
        <v>122</v>
      </c>
      <c r="B73" s="155" t="s">
        <v>123</v>
      </c>
      <c r="C73" s="155" t="s">
        <v>14</v>
      </c>
      <c r="D73" s="156" t="s">
        <v>124</v>
      </c>
      <c r="E73" s="157"/>
      <c r="F73" s="155"/>
      <c r="G73" s="155"/>
      <c r="H73" s="155"/>
      <c r="I73" s="158">
        <v>5</v>
      </c>
      <c r="J73" s="159"/>
    </row>
    <row r="74" spans="1:10">
      <c r="A74" s="65"/>
      <c r="B74" s="37"/>
      <c r="C74" s="37"/>
      <c r="D74" s="26" t="s">
        <v>19</v>
      </c>
      <c r="E74" s="37"/>
      <c r="F74" s="37"/>
      <c r="G74" s="37"/>
      <c r="H74" s="37"/>
      <c r="I74" s="43"/>
      <c r="J74" s="159"/>
    </row>
    <row r="75" spans="1:10">
      <c r="A75" s="65" t="s">
        <v>125</v>
      </c>
      <c r="B75" s="37" t="s">
        <v>126</v>
      </c>
      <c r="C75" s="164" t="s">
        <v>47</v>
      </c>
      <c r="D75" s="161" t="s">
        <v>118</v>
      </c>
      <c r="E75" s="162" t="s">
        <v>13</v>
      </c>
      <c r="F75" s="162">
        <v>21</v>
      </c>
      <c r="G75" s="163">
        <f>F75</f>
        <v>21</v>
      </c>
      <c r="H75" s="163">
        <v>2</v>
      </c>
      <c r="I75" s="43"/>
      <c r="J75" s="159"/>
    </row>
    <row r="76" spans="1:10">
      <c r="A76" s="65" t="s">
        <v>127</v>
      </c>
      <c r="B76" s="37" t="s">
        <v>128</v>
      </c>
      <c r="C76" s="164" t="s">
        <v>47</v>
      </c>
      <c r="D76" s="161" t="s">
        <v>129</v>
      </c>
      <c r="E76" s="162" t="s">
        <v>13</v>
      </c>
      <c r="F76" s="162">
        <v>10.5</v>
      </c>
      <c r="G76" s="163">
        <f>F76</f>
        <v>10.5</v>
      </c>
      <c r="H76" s="163">
        <v>1</v>
      </c>
      <c r="I76" s="43"/>
      <c r="J76" s="159"/>
    </row>
    <row r="77" spans="1:10">
      <c r="A77" s="65"/>
      <c r="B77" s="299" t="s">
        <v>130</v>
      </c>
      <c r="C77" s="300" t="s">
        <v>131</v>
      </c>
      <c r="D77" s="161" t="s">
        <v>91</v>
      </c>
      <c r="E77" s="162" t="s">
        <v>9</v>
      </c>
      <c r="F77" s="162">
        <v>7</v>
      </c>
      <c r="G77" s="163">
        <f>F77</f>
        <v>7</v>
      </c>
      <c r="H77" s="302">
        <v>2</v>
      </c>
      <c r="I77" s="43"/>
      <c r="J77" s="159"/>
    </row>
    <row r="78" spans="1:10">
      <c r="A78" s="65"/>
      <c r="B78" s="299"/>
      <c r="C78" s="301"/>
      <c r="D78" s="161" t="s">
        <v>91</v>
      </c>
      <c r="E78" s="162" t="s">
        <v>13</v>
      </c>
      <c r="F78" s="162">
        <v>7</v>
      </c>
      <c r="G78" s="163">
        <f>F78</f>
        <v>7</v>
      </c>
      <c r="H78" s="303"/>
      <c r="I78" s="43"/>
      <c r="J78" s="159"/>
    </row>
    <row r="79" spans="1:10" ht="16.2" thickBot="1">
      <c r="A79" s="66"/>
      <c r="B79" s="21"/>
      <c r="C79" s="21"/>
      <c r="D79" s="56"/>
      <c r="E79" s="21"/>
      <c r="F79" s="21"/>
      <c r="G79" s="21"/>
      <c r="H79" s="21"/>
      <c r="I79" s="45"/>
      <c r="J79" s="27"/>
    </row>
  </sheetData>
  <mergeCells count="3">
    <mergeCell ref="B77:B78"/>
    <mergeCell ref="C77:C78"/>
    <mergeCell ref="H77:H78"/>
  </mergeCells>
  <conditionalFormatting sqref="D25 B58:I58 B63:I63">
    <cfRule type="expression" dxfId="99" priority="31">
      <formula>$K$4="DU et autres"</formula>
    </cfRule>
    <cfRule type="expression" dxfId="98" priority="32">
      <formula>$K$4="AGREG"</formula>
    </cfRule>
    <cfRule type="expression" dxfId="97" priority="33">
      <formula>$K$4="Master"</formula>
    </cfRule>
    <cfRule type="expression" dxfId="96" priority="34">
      <formula>$K$4="Licence"</formula>
    </cfRule>
    <cfRule type="expression" dxfId="95" priority="35">
      <formula>$K$4="Licence pro"</formula>
    </cfRule>
  </conditionalFormatting>
  <conditionalFormatting sqref="B25">
    <cfRule type="expression" dxfId="94" priority="26">
      <formula>$K$4="DU et autres"</formula>
    </cfRule>
    <cfRule type="expression" dxfId="93" priority="27">
      <formula>$K$4="AGREG"</formula>
    </cfRule>
    <cfRule type="expression" dxfId="92" priority="28">
      <formula>$K$4="Master"</formula>
    </cfRule>
    <cfRule type="expression" dxfId="91" priority="29">
      <formula>$K$4="Licence"</formula>
    </cfRule>
    <cfRule type="expression" dxfId="90" priority="30">
      <formula>$K$4="Licence pro"</formula>
    </cfRule>
  </conditionalFormatting>
  <conditionalFormatting sqref="B20:D20">
    <cfRule type="expression" dxfId="89" priority="1">
      <formula>$K$4="DU et autres"</formula>
    </cfRule>
    <cfRule type="expression" dxfId="88" priority="2">
      <formula>$K$4="AGREG"</formula>
    </cfRule>
    <cfRule type="expression" dxfId="87" priority="3">
      <formula>$K$4="Master"</formula>
    </cfRule>
    <cfRule type="expression" dxfId="86" priority="4">
      <formula>$K$4="Licence"</formula>
    </cfRule>
    <cfRule type="expression" dxfId="85" priority="5">
      <formula>$K$4="Licence pro"</formula>
    </cfRule>
  </conditionalFormatting>
  <printOptions horizontalCentered="1"/>
  <pageMargins left="0.51180555555555551" right="0.31527777777777777" top="0.74791666666666667" bottom="0.55138888888888893" header="0.51180555555555551" footer="0.31527777777777777"/>
  <pageSetup paperSize="9" scale="55" firstPageNumber="0" orientation="portrait" r:id="rId1"/>
  <headerFooter alignWithMargins="0">
    <oddFooter>&amp;L&amp;D&amp;R&amp;F
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7"/>
  <sheetViews>
    <sheetView tabSelected="1" zoomScale="90" zoomScaleNormal="90" workbookViewId="0">
      <selection activeCell="E5" sqref="E5"/>
    </sheetView>
  </sheetViews>
  <sheetFormatPr baseColWidth="10" defaultColWidth="11.44140625" defaultRowHeight="15.6" outlineLevelCol="1"/>
  <cols>
    <col min="1" max="1" width="15.44140625" style="218" customWidth="1" outlineLevel="1"/>
    <col min="2" max="2" width="7.44140625" style="200" customWidth="1"/>
    <col min="3" max="3" width="49.88671875" style="200" customWidth="1"/>
    <col min="4" max="4" width="27" style="192" customWidth="1"/>
    <col min="5" max="5" width="23.33203125" style="192" customWidth="1"/>
    <col min="6" max="6" width="24" style="192" customWidth="1"/>
    <col min="7" max="7" width="30.33203125" style="192" customWidth="1"/>
    <col min="8" max="10" width="30.33203125" style="192" customWidth="1" outlineLevel="1"/>
    <col min="11" max="11" width="30.33203125" style="192" customWidth="1"/>
    <col min="12" max="12" width="15.44140625" style="200" bestFit="1" customWidth="1"/>
    <col min="13" max="13" width="11.44140625" style="200"/>
    <col min="14" max="14" width="22.88671875" style="200" customWidth="1"/>
    <col min="15" max="15" width="19.33203125" style="200" customWidth="1"/>
    <col min="16" max="16" width="15" style="200" customWidth="1"/>
    <col min="17" max="17" width="19.6640625" style="200" customWidth="1"/>
    <col min="18" max="18" width="11.44140625" style="200"/>
    <col min="19" max="19" width="15.33203125" style="200" customWidth="1"/>
    <col min="20" max="20" width="29.33203125" style="200" customWidth="1"/>
    <col min="21" max="16384" width="11.44140625" style="200"/>
  </cols>
  <sheetData>
    <row r="1" spans="1:20" s="191" customFormat="1" ht="18.600000000000001" thickBot="1">
      <c r="A1" s="186" t="s">
        <v>197</v>
      </c>
      <c r="B1" s="187"/>
      <c r="C1" s="321" t="s">
        <v>230</v>
      </c>
      <c r="D1" s="322"/>
      <c r="E1" s="322"/>
      <c r="F1" s="323"/>
      <c r="G1" s="186" t="s">
        <v>229</v>
      </c>
      <c r="H1" s="188"/>
      <c r="I1" s="189"/>
      <c r="J1" s="190"/>
      <c r="K1" s="190"/>
    </row>
    <row r="2" spans="1:20" s="195" customFormat="1" ht="65.400000000000006" customHeight="1" thickBot="1">
      <c r="A2" s="257"/>
      <c r="B2" s="258"/>
      <c r="C2" s="259"/>
      <c r="D2" s="311" t="s">
        <v>210</v>
      </c>
      <c r="E2" s="311"/>
      <c r="F2" s="311"/>
      <c r="G2" s="311"/>
      <c r="H2" s="311"/>
      <c r="I2" s="311"/>
      <c r="J2" s="311"/>
      <c r="K2" s="311"/>
      <c r="L2" s="312"/>
      <c r="M2" s="313" t="s">
        <v>211</v>
      </c>
      <c r="N2" s="314"/>
      <c r="O2" s="314"/>
      <c r="P2" s="314"/>
      <c r="Q2" s="314"/>
      <c r="R2" s="314"/>
      <c r="S2" s="314"/>
      <c r="T2" s="315"/>
    </row>
    <row r="3" spans="1:20" ht="48" customHeight="1" thickBot="1">
      <c r="A3" s="319" t="s">
        <v>208</v>
      </c>
      <c r="B3" s="320"/>
      <c r="C3" s="320"/>
      <c r="D3" s="304" t="s">
        <v>212</v>
      </c>
      <c r="E3" s="305"/>
      <c r="F3" s="305"/>
      <c r="G3" s="305"/>
      <c r="H3" s="305"/>
      <c r="I3" s="305"/>
      <c r="J3" s="306"/>
      <c r="K3" s="307" t="s">
        <v>213</v>
      </c>
      <c r="L3" s="308"/>
      <c r="M3" s="304" t="s">
        <v>212</v>
      </c>
      <c r="N3" s="305"/>
      <c r="O3" s="305"/>
      <c r="P3" s="305"/>
      <c r="Q3" s="305"/>
      <c r="R3" s="306"/>
      <c r="S3" s="307" t="s">
        <v>213</v>
      </c>
      <c r="T3" s="308"/>
    </row>
    <row r="4" spans="1:20" s="202" customFormat="1" ht="70.5" customHeight="1" thickBot="1">
      <c r="A4" s="196"/>
      <c r="B4" s="197"/>
      <c r="C4" s="197"/>
      <c r="D4" s="304" t="s">
        <v>214</v>
      </c>
      <c r="E4" s="305"/>
      <c r="F4" s="305"/>
      <c r="G4" s="305"/>
      <c r="H4" s="306"/>
      <c r="I4" s="309" t="s">
        <v>215</v>
      </c>
      <c r="J4" s="310"/>
      <c r="K4" s="307" t="s">
        <v>216</v>
      </c>
      <c r="L4" s="308"/>
      <c r="M4" s="304" t="s">
        <v>214</v>
      </c>
      <c r="N4" s="305"/>
      <c r="O4" s="305"/>
      <c r="P4" s="306"/>
      <c r="Q4" s="309" t="s">
        <v>215</v>
      </c>
      <c r="R4" s="310"/>
      <c r="S4" s="307" t="s">
        <v>216</v>
      </c>
      <c r="T4" s="308"/>
    </row>
    <row r="5" spans="1:20" ht="72.599999999999994" thickBot="1">
      <c r="A5" s="186" t="s">
        <v>217</v>
      </c>
      <c r="B5" s="260" t="s">
        <v>218</v>
      </c>
      <c r="C5" s="261" t="s">
        <v>231</v>
      </c>
      <c r="D5" s="262" t="s">
        <v>219</v>
      </c>
      <c r="E5" s="262" t="s">
        <v>220</v>
      </c>
      <c r="F5" s="263" t="s">
        <v>224</v>
      </c>
      <c r="G5" s="262" t="s">
        <v>221</v>
      </c>
      <c r="H5" s="262" t="s">
        <v>222</v>
      </c>
      <c r="I5" s="263" t="s">
        <v>223</v>
      </c>
      <c r="J5" s="264" t="s">
        <v>221</v>
      </c>
      <c r="K5" s="263" t="s">
        <v>224</v>
      </c>
      <c r="L5" s="262" t="s">
        <v>225</v>
      </c>
      <c r="M5" s="262" t="s">
        <v>226</v>
      </c>
      <c r="N5" s="262" t="s">
        <v>220</v>
      </c>
      <c r="O5" s="263" t="s">
        <v>227</v>
      </c>
      <c r="P5" s="262" t="s">
        <v>225</v>
      </c>
      <c r="Q5" s="263" t="s">
        <v>223</v>
      </c>
      <c r="R5" s="264" t="s">
        <v>221</v>
      </c>
      <c r="S5" s="263" t="s">
        <v>228</v>
      </c>
      <c r="T5" s="262" t="s">
        <v>225</v>
      </c>
    </row>
    <row r="6" spans="1:20" ht="16.2" thickBot="1">
      <c r="A6" s="196"/>
      <c r="B6" s="197"/>
      <c r="C6" s="197"/>
      <c r="D6" s="198"/>
      <c r="E6" s="198"/>
      <c r="F6" s="198"/>
      <c r="G6" s="199"/>
      <c r="J6" s="193"/>
      <c r="K6" s="194"/>
      <c r="L6" s="195"/>
    </row>
    <row r="7" spans="1:20" ht="16.2" thickBot="1">
      <c r="A7" s="248"/>
      <c r="B7" s="248" t="s">
        <v>14</v>
      </c>
      <c r="C7" s="249" t="s">
        <v>23</v>
      </c>
      <c r="D7" s="255"/>
      <c r="E7" s="255"/>
      <c r="F7" s="254"/>
      <c r="G7" s="256"/>
      <c r="H7" s="256"/>
      <c r="I7" s="256"/>
      <c r="J7" s="256"/>
      <c r="K7" s="256"/>
      <c r="L7" s="256"/>
      <c r="M7" s="253"/>
      <c r="N7" s="253"/>
      <c r="O7" s="256"/>
      <c r="P7" s="256"/>
      <c r="Q7" s="256"/>
      <c r="R7" s="256"/>
      <c r="S7" s="256"/>
      <c r="T7" s="256"/>
    </row>
    <row r="8" spans="1:20">
      <c r="A8" s="219"/>
      <c r="B8" s="219"/>
      <c r="C8" s="169"/>
      <c r="D8" s="203"/>
      <c r="E8" s="203"/>
      <c r="F8" s="204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</row>
    <row r="9" spans="1:20" s="275" customFormat="1" ht="43.2">
      <c r="A9" s="298" t="s">
        <v>37</v>
      </c>
      <c r="B9" s="269" t="s">
        <v>9</v>
      </c>
      <c r="C9" s="270" t="s">
        <v>16</v>
      </c>
      <c r="D9" s="271" t="s">
        <v>249</v>
      </c>
      <c r="E9" s="271" t="s">
        <v>250</v>
      </c>
      <c r="F9" s="329" t="s">
        <v>251</v>
      </c>
      <c r="G9" s="272" t="s">
        <v>252</v>
      </c>
      <c r="H9" s="273">
        <v>0.5</v>
      </c>
      <c r="I9" s="272" t="s">
        <v>253</v>
      </c>
      <c r="J9" s="272" t="s">
        <v>254</v>
      </c>
      <c r="K9" s="272" t="s">
        <v>255</v>
      </c>
      <c r="L9" s="272" t="s">
        <v>256</v>
      </c>
      <c r="M9" s="272"/>
      <c r="N9" s="336" t="s">
        <v>250</v>
      </c>
      <c r="O9" s="274" t="s">
        <v>257</v>
      </c>
      <c r="P9" s="272" t="s">
        <v>254</v>
      </c>
      <c r="Q9" s="272" t="s">
        <v>258</v>
      </c>
      <c r="R9" s="272" t="s">
        <v>254</v>
      </c>
      <c r="S9" s="272" t="s">
        <v>258</v>
      </c>
      <c r="T9" s="272" t="s">
        <v>256</v>
      </c>
    </row>
    <row r="10" spans="1:20" s="275" customFormat="1" ht="66" customHeight="1">
      <c r="A10" s="298" t="s">
        <v>38</v>
      </c>
      <c r="B10" s="269" t="s">
        <v>13</v>
      </c>
      <c r="C10" s="270" t="s">
        <v>16</v>
      </c>
      <c r="D10" s="271" t="s">
        <v>249</v>
      </c>
      <c r="E10" s="271" t="s">
        <v>235</v>
      </c>
      <c r="F10" s="329" t="s">
        <v>259</v>
      </c>
      <c r="G10" s="272"/>
      <c r="H10" s="273">
        <v>0.5</v>
      </c>
      <c r="I10" s="272"/>
      <c r="J10" s="272"/>
      <c r="K10" s="272" t="s">
        <v>260</v>
      </c>
      <c r="L10" s="272"/>
      <c r="M10" s="272"/>
      <c r="N10" s="336" t="s">
        <v>235</v>
      </c>
      <c r="O10" s="274" t="s">
        <v>261</v>
      </c>
      <c r="P10" s="272" t="s">
        <v>254</v>
      </c>
      <c r="Q10" s="272"/>
      <c r="R10" s="272"/>
      <c r="S10" s="272"/>
      <c r="T10" s="272"/>
    </row>
    <row r="11" spans="1:20" s="202" customFormat="1" ht="18.75" customHeight="1" thickBot="1">
      <c r="A11" s="221"/>
      <c r="B11" s="221"/>
      <c r="C11" s="166"/>
      <c r="D11" s="207"/>
      <c r="E11" s="207"/>
      <c r="F11" s="215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</row>
    <row r="12" spans="1:20" ht="16.2" thickBot="1">
      <c r="A12" s="248"/>
      <c r="B12" s="248" t="s">
        <v>14</v>
      </c>
      <c r="C12" s="249" t="s">
        <v>141</v>
      </c>
      <c r="D12" s="251"/>
      <c r="E12" s="251"/>
      <c r="F12" s="250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</row>
    <row r="13" spans="1:20">
      <c r="A13" s="171"/>
      <c r="B13" s="174"/>
      <c r="C13" s="173"/>
      <c r="D13" s="207"/>
      <c r="E13" s="207"/>
      <c r="F13" s="215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4" spans="1:20" ht="52.8">
      <c r="A14" s="222" t="s">
        <v>188</v>
      </c>
      <c r="B14" s="222" t="s">
        <v>13</v>
      </c>
      <c r="C14" s="236" t="s">
        <v>187</v>
      </c>
      <c r="D14" s="205" t="s">
        <v>249</v>
      </c>
      <c r="E14" s="266" t="s">
        <v>235</v>
      </c>
      <c r="F14" s="330" t="s">
        <v>240</v>
      </c>
      <c r="G14" s="206" t="s">
        <v>241</v>
      </c>
      <c r="H14" s="206">
        <v>1</v>
      </c>
      <c r="I14" s="206" t="s">
        <v>239</v>
      </c>
      <c r="J14" s="316" t="s">
        <v>237</v>
      </c>
      <c r="K14" s="325" t="s">
        <v>237</v>
      </c>
      <c r="L14" s="199" t="s">
        <v>242</v>
      </c>
      <c r="M14" s="337" t="s">
        <v>234</v>
      </c>
      <c r="N14" s="206" t="s">
        <v>235</v>
      </c>
      <c r="O14" s="265" t="s">
        <v>233</v>
      </c>
      <c r="P14" s="206" t="s">
        <v>236</v>
      </c>
      <c r="Q14" s="265" t="s">
        <v>233</v>
      </c>
      <c r="R14" s="206" t="s">
        <v>236</v>
      </c>
      <c r="S14" s="265" t="s">
        <v>233</v>
      </c>
      <c r="T14" s="206" t="s">
        <v>236</v>
      </c>
    </row>
    <row r="15" spans="1:20" ht="41.4">
      <c r="A15" s="222" t="s">
        <v>194</v>
      </c>
      <c r="B15" s="222" t="s">
        <v>65</v>
      </c>
      <c r="C15" s="236" t="s">
        <v>193</v>
      </c>
      <c r="D15" s="205" t="s">
        <v>249</v>
      </c>
      <c r="E15" s="205"/>
      <c r="F15" s="330" t="s">
        <v>238</v>
      </c>
      <c r="G15" s="206"/>
      <c r="H15" s="206"/>
      <c r="I15" s="206"/>
      <c r="J15" s="317"/>
      <c r="K15" s="326"/>
      <c r="L15" s="267"/>
      <c r="M15" s="338"/>
      <c r="N15" s="206"/>
      <c r="O15" s="206" t="s">
        <v>232</v>
      </c>
      <c r="P15" s="206"/>
      <c r="Q15" s="206" t="s">
        <v>232</v>
      </c>
      <c r="R15" s="206"/>
      <c r="S15" s="206" t="s">
        <v>232</v>
      </c>
      <c r="T15" s="206"/>
    </row>
    <row r="16" spans="1:20" ht="16.2" thickBot="1">
      <c r="A16" s="227"/>
      <c r="B16" s="221"/>
      <c r="C16" s="176"/>
      <c r="D16" s="204"/>
      <c r="E16" s="204"/>
      <c r="F16" s="204"/>
      <c r="G16" s="199"/>
      <c r="H16" s="199"/>
      <c r="I16" s="199"/>
      <c r="J16" s="317"/>
      <c r="K16" s="199"/>
      <c r="L16" s="199"/>
      <c r="M16" s="199"/>
      <c r="N16" s="199"/>
      <c r="O16" s="199"/>
      <c r="P16" s="199"/>
      <c r="Q16" s="199"/>
      <c r="R16" s="199"/>
      <c r="S16" s="199"/>
      <c r="T16" s="199"/>
    </row>
    <row r="17" spans="1:20" ht="16.2" thickBot="1">
      <c r="A17" s="248"/>
      <c r="B17" s="248" t="s">
        <v>14</v>
      </c>
      <c r="C17" s="249" t="s">
        <v>142</v>
      </c>
      <c r="D17" s="251"/>
      <c r="E17" s="251"/>
      <c r="F17" s="331"/>
      <c r="G17" s="253"/>
      <c r="H17" s="253"/>
      <c r="I17" s="253"/>
      <c r="J17" s="318"/>
      <c r="K17" s="253"/>
      <c r="L17" s="253"/>
      <c r="M17" s="253"/>
      <c r="N17" s="253"/>
      <c r="O17" s="253"/>
      <c r="P17" s="253"/>
      <c r="Q17" s="253"/>
      <c r="R17" s="253"/>
      <c r="S17" s="253"/>
      <c r="T17" s="253"/>
    </row>
    <row r="18" spans="1:20" ht="18.75" customHeight="1">
      <c r="A18" s="221"/>
      <c r="B18" s="219"/>
      <c r="C18" s="169"/>
      <c r="D18" s="207"/>
      <c r="E18" s="207"/>
      <c r="F18" s="215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</row>
    <row r="19" spans="1:20" s="202" customFormat="1" ht="18.75" customHeight="1">
      <c r="A19" s="222" t="s">
        <v>71</v>
      </c>
      <c r="B19" s="222" t="s">
        <v>9</v>
      </c>
      <c r="C19" s="231" t="s">
        <v>53</v>
      </c>
      <c r="D19" s="205" t="s">
        <v>243</v>
      </c>
      <c r="E19" s="205"/>
      <c r="F19" s="330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</row>
    <row r="20" spans="1:20">
      <c r="A20" s="222" t="s">
        <v>72</v>
      </c>
      <c r="B20" s="222" t="s">
        <v>13</v>
      </c>
      <c r="C20" s="231" t="s">
        <v>53</v>
      </c>
      <c r="D20" s="205"/>
      <c r="E20" s="205"/>
      <c r="F20" s="330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</row>
    <row r="21" spans="1:20" ht="16.2" thickBot="1">
      <c r="A21" s="223"/>
      <c r="B21" s="223"/>
      <c r="C21" s="224"/>
      <c r="D21" s="207"/>
      <c r="E21" s="207"/>
      <c r="F21" s="215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</row>
    <row r="22" spans="1:20" ht="16.2" thickBot="1">
      <c r="A22" s="248"/>
      <c r="B22" s="248" t="s">
        <v>14</v>
      </c>
      <c r="C22" s="249" t="s">
        <v>143</v>
      </c>
      <c r="D22" s="254"/>
      <c r="E22" s="254"/>
      <c r="F22" s="254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</row>
    <row r="23" spans="1:20">
      <c r="A23" s="221"/>
      <c r="B23" s="221"/>
      <c r="C23" s="166"/>
      <c r="D23" s="209"/>
      <c r="E23" s="209"/>
      <c r="F23" s="198"/>
      <c r="G23" s="210"/>
      <c r="H23" s="210"/>
      <c r="I23" s="210"/>
      <c r="J23" s="210"/>
      <c r="K23" s="210"/>
      <c r="L23" s="210"/>
      <c r="M23" s="199"/>
      <c r="N23" s="199"/>
      <c r="O23" s="210"/>
      <c r="P23" s="210"/>
      <c r="Q23" s="210"/>
      <c r="R23" s="210"/>
      <c r="S23" s="210"/>
      <c r="T23" s="210"/>
    </row>
    <row r="24" spans="1:20">
      <c r="A24" s="222" t="s">
        <v>137</v>
      </c>
      <c r="B24" s="222" t="s">
        <v>9</v>
      </c>
      <c r="C24" s="232" t="s">
        <v>132</v>
      </c>
      <c r="D24" s="205" t="s">
        <v>243</v>
      </c>
      <c r="E24" s="205"/>
      <c r="F24" s="330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</row>
    <row r="25" spans="1:20">
      <c r="A25" s="222" t="s">
        <v>138</v>
      </c>
      <c r="B25" s="222" t="s">
        <v>13</v>
      </c>
      <c r="C25" s="231" t="s">
        <v>132</v>
      </c>
      <c r="D25" s="205"/>
      <c r="E25" s="205"/>
      <c r="F25" s="330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</row>
    <row r="26" spans="1:20" s="213" customFormat="1" ht="16.2" thickBot="1">
      <c r="A26" s="221"/>
      <c r="B26" s="225"/>
      <c r="C26" s="176"/>
      <c r="D26" s="207"/>
      <c r="E26" s="207"/>
      <c r="F26" s="215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</row>
    <row r="27" spans="1:20" s="213" customFormat="1" ht="16.2" thickBot="1">
      <c r="A27" s="248"/>
      <c r="B27" s="248" t="s">
        <v>14</v>
      </c>
      <c r="C27" s="249" t="s">
        <v>202</v>
      </c>
      <c r="D27" s="251"/>
      <c r="E27" s="251"/>
      <c r="F27" s="250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</row>
    <row r="28" spans="1:20" s="213" customFormat="1">
      <c r="A28" s="172"/>
      <c r="B28" s="174"/>
      <c r="C28" s="173"/>
      <c r="D28" s="207"/>
      <c r="E28" s="207"/>
      <c r="F28" s="215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</row>
    <row r="29" spans="1:20" s="213" customFormat="1">
      <c r="A29" s="245"/>
      <c r="B29" s="179"/>
      <c r="C29" s="178" t="s">
        <v>172</v>
      </c>
      <c r="D29" s="207"/>
      <c r="E29" s="207"/>
      <c r="F29" s="215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</row>
    <row r="30" spans="1:20" s="275" customFormat="1">
      <c r="A30" s="268" t="s">
        <v>41</v>
      </c>
      <c r="B30" s="269" t="s">
        <v>9</v>
      </c>
      <c r="C30" s="270" t="s">
        <v>17</v>
      </c>
      <c r="D30" s="271"/>
      <c r="E30" s="271" t="s">
        <v>250</v>
      </c>
      <c r="F30" s="332" t="s">
        <v>251</v>
      </c>
      <c r="G30" s="277" t="s">
        <v>262</v>
      </c>
      <c r="H30" s="273">
        <v>0.5</v>
      </c>
      <c r="I30" s="278" t="s">
        <v>251</v>
      </c>
      <c r="J30" s="279" t="s">
        <v>262</v>
      </c>
      <c r="K30" s="279" t="s">
        <v>251</v>
      </c>
      <c r="L30" s="279" t="s">
        <v>262</v>
      </c>
      <c r="M30" s="272"/>
      <c r="N30" s="272" t="s">
        <v>250</v>
      </c>
      <c r="O30" s="272" t="s">
        <v>263</v>
      </c>
      <c r="P30" s="279" t="s">
        <v>264</v>
      </c>
      <c r="Q30" s="279" t="s">
        <v>265</v>
      </c>
      <c r="R30" s="279" t="s">
        <v>264</v>
      </c>
      <c r="S30" s="279" t="s">
        <v>265</v>
      </c>
      <c r="T30" s="279" t="s">
        <v>262</v>
      </c>
    </row>
    <row r="31" spans="1:20" s="275" customFormat="1">
      <c r="A31" s="268" t="s">
        <v>42</v>
      </c>
      <c r="B31" s="276" t="s">
        <v>13</v>
      </c>
      <c r="C31" s="270" t="s">
        <v>17</v>
      </c>
      <c r="D31" s="271"/>
      <c r="E31" s="271" t="s">
        <v>235</v>
      </c>
      <c r="F31" s="332" t="s">
        <v>266</v>
      </c>
      <c r="G31" s="280"/>
      <c r="H31" s="281">
        <v>0.5</v>
      </c>
      <c r="I31" s="282"/>
      <c r="J31" s="282"/>
      <c r="K31" s="283"/>
      <c r="L31" s="284"/>
      <c r="M31" s="279"/>
      <c r="N31" s="285" t="s">
        <v>235</v>
      </c>
      <c r="O31" s="279" t="s">
        <v>267</v>
      </c>
      <c r="P31" s="279" t="s">
        <v>264</v>
      </c>
      <c r="Q31" s="284"/>
      <c r="R31" s="284"/>
      <c r="S31" s="284"/>
      <c r="T31" s="284"/>
    </row>
    <row r="32" spans="1:20" s="195" customFormat="1">
      <c r="A32" s="244"/>
      <c r="B32" s="177" t="s">
        <v>171</v>
      </c>
      <c r="C32" s="178"/>
      <c r="D32" s="211"/>
      <c r="E32" s="204"/>
      <c r="F32" s="204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</row>
    <row r="33" spans="1:20" s="195" customFormat="1">
      <c r="A33" s="245"/>
      <c r="B33" s="179"/>
      <c r="C33" s="178" t="s">
        <v>207</v>
      </c>
      <c r="D33" s="207" t="s">
        <v>243</v>
      </c>
      <c r="E33" s="207"/>
      <c r="F33" s="204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</row>
    <row r="34" spans="1:20">
      <c r="A34" s="175" t="s">
        <v>184</v>
      </c>
      <c r="B34" s="226" t="s">
        <v>9</v>
      </c>
      <c r="C34" s="234" t="s">
        <v>182</v>
      </c>
      <c r="D34" s="205"/>
      <c r="E34" s="205"/>
      <c r="F34" s="330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</row>
    <row r="35" spans="1:20">
      <c r="A35" s="175" t="s">
        <v>140</v>
      </c>
      <c r="B35" s="226" t="s">
        <v>9</v>
      </c>
      <c r="C35" s="234" t="s">
        <v>133</v>
      </c>
      <c r="D35" s="205"/>
      <c r="E35" s="205"/>
      <c r="F35" s="330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</row>
    <row r="36" spans="1:20">
      <c r="A36" s="175" t="s">
        <v>139</v>
      </c>
      <c r="B36" s="226" t="s">
        <v>9</v>
      </c>
      <c r="C36" s="234" t="s">
        <v>134</v>
      </c>
      <c r="D36" s="205"/>
      <c r="E36" s="205"/>
      <c r="F36" s="330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</row>
    <row r="37" spans="1:20" s="202" customFormat="1">
      <c r="A37" s="242"/>
      <c r="B37" s="177" t="s">
        <v>171</v>
      </c>
      <c r="C37" s="178"/>
      <c r="D37" s="214"/>
      <c r="E37" s="215"/>
      <c r="F37" s="215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</row>
    <row r="38" spans="1:20">
      <c r="A38" s="179"/>
      <c r="B38" s="179"/>
      <c r="C38" s="178" t="s">
        <v>169</v>
      </c>
      <c r="D38" s="207"/>
      <c r="E38" s="207"/>
      <c r="F38" s="204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</row>
    <row r="39" spans="1:20" ht="31.2">
      <c r="A39" s="243"/>
      <c r="B39" s="165"/>
      <c r="C39" s="176" t="s">
        <v>200</v>
      </c>
      <c r="D39" s="192" t="s">
        <v>246</v>
      </c>
      <c r="E39" s="207"/>
      <c r="F39" s="204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</row>
    <row r="40" spans="1:20">
      <c r="A40" s="222" t="s">
        <v>173</v>
      </c>
      <c r="B40" s="222" t="s">
        <v>13</v>
      </c>
      <c r="C40" s="240" t="s">
        <v>174</v>
      </c>
      <c r="D40" s="205"/>
      <c r="E40" s="205"/>
      <c r="F40" s="330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</row>
    <row r="41" spans="1:20" s="195" customFormat="1">
      <c r="A41" s="222" t="s">
        <v>144</v>
      </c>
      <c r="B41" s="222" t="s">
        <v>13</v>
      </c>
      <c r="C41" s="240" t="s">
        <v>145</v>
      </c>
      <c r="D41" s="205"/>
      <c r="E41" s="205"/>
      <c r="F41" s="330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</row>
    <row r="42" spans="1:20">
      <c r="A42" s="222" t="s">
        <v>175</v>
      </c>
      <c r="B42" s="222" t="s">
        <v>13</v>
      </c>
      <c r="C42" s="240" t="s">
        <v>176</v>
      </c>
      <c r="D42" s="205"/>
      <c r="E42" s="205"/>
      <c r="F42" s="330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</row>
    <row r="43" spans="1:20">
      <c r="A43" s="222" t="s">
        <v>146</v>
      </c>
      <c r="B43" s="222" t="s">
        <v>13</v>
      </c>
      <c r="C43" s="240" t="s">
        <v>147</v>
      </c>
      <c r="D43" s="205"/>
      <c r="E43" s="205"/>
      <c r="F43" s="330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</row>
    <row r="44" spans="1:20">
      <c r="A44" s="222" t="s">
        <v>177</v>
      </c>
      <c r="B44" s="222" t="s">
        <v>13</v>
      </c>
      <c r="C44" s="240" t="s">
        <v>178</v>
      </c>
      <c r="D44" s="205"/>
      <c r="E44" s="205"/>
      <c r="F44" s="330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</row>
    <row r="45" spans="1:20">
      <c r="A45" s="168"/>
      <c r="B45" s="177" t="s">
        <v>74</v>
      </c>
      <c r="C45" s="181"/>
      <c r="D45" s="215"/>
      <c r="E45" s="215"/>
      <c r="F45" s="215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</row>
    <row r="46" spans="1:20">
      <c r="A46" s="170"/>
      <c r="B46" s="182"/>
      <c r="C46" s="178" t="s">
        <v>206</v>
      </c>
      <c r="D46" s="204"/>
      <c r="E46" s="204"/>
      <c r="F46" s="204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</row>
    <row r="47" spans="1:20">
      <c r="A47" s="222" t="s">
        <v>148</v>
      </c>
      <c r="B47" s="222" t="s">
        <v>9</v>
      </c>
      <c r="C47" s="240" t="s">
        <v>149</v>
      </c>
      <c r="D47" s="205"/>
      <c r="E47" s="205"/>
      <c r="F47" s="330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</row>
    <row r="48" spans="1:20" s="213" customFormat="1">
      <c r="A48" s="222" t="s">
        <v>150</v>
      </c>
      <c r="B48" s="222" t="s">
        <v>9</v>
      </c>
      <c r="C48" s="240" t="s">
        <v>151</v>
      </c>
      <c r="D48" s="205"/>
      <c r="E48" s="205"/>
      <c r="F48" s="330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</row>
    <row r="49" spans="1:20" s="213" customFormat="1" ht="26.4">
      <c r="A49" s="222" t="s">
        <v>152</v>
      </c>
      <c r="B49" s="222" t="s">
        <v>9</v>
      </c>
      <c r="C49" s="240" t="s">
        <v>153</v>
      </c>
      <c r="D49" s="205"/>
      <c r="E49" s="205"/>
      <c r="F49" s="330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</row>
    <row r="50" spans="1:20" s="213" customFormat="1">
      <c r="A50" s="237" t="s">
        <v>184</v>
      </c>
      <c r="B50" s="222" t="s">
        <v>9</v>
      </c>
      <c r="C50" s="241" t="s">
        <v>182</v>
      </c>
      <c r="D50" s="205" t="s">
        <v>243</v>
      </c>
      <c r="E50" s="205"/>
      <c r="F50" s="330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</row>
    <row r="51" spans="1:20" s="213" customFormat="1">
      <c r="A51" s="237" t="s">
        <v>139</v>
      </c>
      <c r="B51" s="222" t="s">
        <v>9</v>
      </c>
      <c r="C51" s="192" t="s">
        <v>246</v>
      </c>
      <c r="D51" s="205" t="s">
        <v>243</v>
      </c>
      <c r="E51" s="205"/>
      <c r="F51" s="330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</row>
    <row r="52" spans="1:20" s="213" customFormat="1" ht="16.2" thickBot="1">
      <c r="A52" s="170"/>
      <c r="B52" s="179"/>
      <c r="C52" s="192" t="s">
        <v>246</v>
      </c>
      <c r="D52" s="211"/>
      <c r="E52" s="204"/>
      <c r="F52" s="204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</row>
    <row r="53" spans="1:20" s="213" customFormat="1" ht="16.2" thickBot="1">
      <c r="A53" s="248"/>
      <c r="B53" s="248" t="s">
        <v>14</v>
      </c>
      <c r="C53" s="249" t="s">
        <v>205</v>
      </c>
      <c r="D53" s="252"/>
      <c r="E53" s="250"/>
      <c r="F53" s="250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</row>
    <row r="54" spans="1:20" s="195" customFormat="1" ht="65.400000000000006" customHeight="1">
      <c r="A54" s="221"/>
      <c r="B54" s="221"/>
      <c r="C54" s="166" t="s">
        <v>19</v>
      </c>
      <c r="D54" s="211"/>
      <c r="E54" s="204"/>
      <c r="F54" s="204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</row>
    <row r="55" spans="1:20" s="213" customFormat="1">
      <c r="A55" s="222" t="s">
        <v>117</v>
      </c>
      <c r="B55" s="239" t="s">
        <v>13</v>
      </c>
      <c r="C55" s="238" t="s">
        <v>198</v>
      </c>
      <c r="D55" s="205" t="s">
        <v>287</v>
      </c>
      <c r="E55" s="205"/>
      <c r="F55" s="330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</row>
    <row r="56" spans="1:20" s="195" customFormat="1">
      <c r="A56" s="222" t="s">
        <v>204</v>
      </c>
      <c r="B56" s="286" t="s">
        <v>13</v>
      </c>
      <c r="C56" s="287" t="s">
        <v>268</v>
      </c>
      <c r="D56" s="271" t="s">
        <v>249</v>
      </c>
      <c r="E56" s="271" t="s">
        <v>235</v>
      </c>
      <c r="F56" s="329" t="s">
        <v>269</v>
      </c>
      <c r="G56" s="272" t="s">
        <v>270</v>
      </c>
      <c r="H56" s="272"/>
      <c r="I56" s="272" t="s">
        <v>271</v>
      </c>
      <c r="J56" s="272" t="s">
        <v>270</v>
      </c>
      <c r="K56" s="272" t="s">
        <v>271</v>
      </c>
      <c r="L56" s="272" t="s">
        <v>270</v>
      </c>
      <c r="M56" s="272"/>
      <c r="N56" s="272" t="s">
        <v>250</v>
      </c>
      <c r="O56" s="272" t="s">
        <v>272</v>
      </c>
      <c r="P56" s="272" t="s">
        <v>273</v>
      </c>
      <c r="Q56" s="272" t="s">
        <v>272</v>
      </c>
      <c r="R56" s="272" t="s">
        <v>273</v>
      </c>
      <c r="S56" s="272" t="s">
        <v>272</v>
      </c>
      <c r="T56" s="272" t="s">
        <v>273</v>
      </c>
    </row>
    <row r="57" spans="1:20" s="201" customFormat="1" ht="16.2" thickBot="1">
      <c r="A57" s="227"/>
      <c r="B57" s="221"/>
      <c r="C57" s="167"/>
      <c r="D57" s="207"/>
      <c r="E57" s="207"/>
      <c r="F57" s="204"/>
      <c r="G57" s="199"/>
      <c r="H57" s="212"/>
      <c r="I57" s="212"/>
      <c r="J57" s="212"/>
      <c r="K57" s="212"/>
      <c r="L57" s="213"/>
      <c r="M57" s="213"/>
      <c r="N57" s="213"/>
      <c r="O57" s="213"/>
      <c r="P57" s="213"/>
      <c r="Q57" s="213"/>
      <c r="R57" s="213"/>
      <c r="S57" s="213"/>
      <c r="T57" s="213"/>
    </row>
    <row r="58" spans="1:20" ht="16.2" thickBot="1">
      <c r="A58" s="257"/>
      <c r="B58" s="258"/>
      <c r="C58" s="259"/>
      <c r="D58" s="311" t="s">
        <v>210</v>
      </c>
      <c r="E58" s="311"/>
      <c r="F58" s="311"/>
      <c r="G58" s="311"/>
      <c r="H58" s="311"/>
      <c r="I58" s="311"/>
      <c r="J58" s="311"/>
      <c r="K58" s="311"/>
      <c r="L58" s="312"/>
      <c r="M58" s="313" t="s">
        <v>211</v>
      </c>
      <c r="N58" s="314"/>
      <c r="O58" s="314"/>
      <c r="P58" s="314"/>
      <c r="Q58" s="314"/>
      <c r="R58" s="314"/>
      <c r="S58" s="314"/>
      <c r="T58" s="315"/>
    </row>
    <row r="59" spans="1:20" ht="58.5" customHeight="1" thickBot="1">
      <c r="A59" s="319" t="s">
        <v>209</v>
      </c>
      <c r="B59" s="320"/>
      <c r="C59" s="320"/>
      <c r="D59" s="304" t="s">
        <v>212</v>
      </c>
      <c r="E59" s="305"/>
      <c r="F59" s="305"/>
      <c r="G59" s="305"/>
      <c r="H59" s="305"/>
      <c r="I59" s="305"/>
      <c r="J59" s="306"/>
      <c r="K59" s="307" t="s">
        <v>213</v>
      </c>
      <c r="L59" s="308"/>
      <c r="M59" s="304" t="s">
        <v>212</v>
      </c>
      <c r="N59" s="305"/>
      <c r="O59" s="305"/>
      <c r="P59" s="305"/>
      <c r="Q59" s="305"/>
      <c r="R59" s="306"/>
      <c r="S59" s="307" t="s">
        <v>213</v>
      </c>
      <c r="T59" s="308"/>
    </row>
    <row r="60" spans="1:20" ht="16.2" thickBot="1">
      <c r="A60" s="196"/>
      <c r="B60" s="197"/>
      <c r="C60" s="197"/>
      <c r="D60" s="304" t="s">
        <v>214</v>
      </c>
      <c r="E60" s="305"/>
      <c r="F60" s="305"/>
      <c r="G60" s="305"/>
      <c r="H60" s="306"/>
      <c r="I60" s="309" t="s">
        <v>215</v>
      </c>
      <c r="J60" s="310"/>
      <c r="K60" s="307" t="s">
        <v>216</v>
      </c>
      <c r="L60" s="308"/>
      <c r="M60" s="304" t="s">
        <v>214</v>
      </c>
      <c r="N60" s="305"/>
      <c r="O60" s="305"/>
      <c r="P60" s="306"/>
      <c r="Q60" s="309" t="s">
        <v>215</v>
      </c>
      <c r="R60" s="310"/>
      <c r="S60" s="307" t="s">
        <v>216</v>
      </c>
      <c r="T60" s="308"/>
    </row>
    <row r="61" spans="1:20" ht="72.599999999999994" thickBot="1">
      <c r="A61" s="262" t="s">
        <v>217</v>
      </c>
      <c r="B61" s="335" t="s">
        <v>218</v>
      </c>
      <c r="C61" s="261" t="s">
        <v>231</v>
      </c>
      <c r="D61" s="262" t="s">
        <v>219</v>
      </c>
      <c r="E61" s="262" t="s">
        <v>220</v>
      </c>
      <c r="F61" s="263" t="s">
        <v>224</v>
      </c>
      <c r="G61" s="262" t="s">
        <v>221</v>
      </c>
      <c r="H61" s="262" t="s">
        <v>222</v>
      </c>
      <c r="I61" s="263" t="s">
        <v>223</v>
      </c>
      <c r="J61" s="264" t="s">
        <v>221</v>
      </c>
      <c r="K61" s="263" t="s">
        <v>224</v>
      </c>
      <c r="L61" s="262" t="s">
        <v>225</v>
      </c>
      <c r="M61" s="262" t="s">
        <v>226</v>
      </c>
      <c r="N61" s="262" t="s">
        <v>220</v>
      </c>
      <c r="O61" s="263" t="s">
        <v>227</v>
      </c>
      <c r="P61" s="262" t="s">
        <v>225</v>
      </c>
      <c r="Q61" s="263" t="s">
        <v>223</v>
      </c>
      <c r="R61" s="264" t="s">
        <v>221</v>
      </c>
      <c r="S61" s="263" t="s">
        <v>228</v>
      </c>
      <c r="T61" s="262" t="s">
        <v>225</v>
      </c>
    </row>
    <row r="62" spans="1:20" ht="16.2" thickBot="1">
      <c r="A62" s="246"/>
      <c r="B62" s="185"/>
      <c r="C62" s="247"/>
      <c r="D62" s="207"/>
      <c r="E62" s="207"/>
      <c r="F62" s="204"/>
      <c r="G62" s="199"/>
      <c r="H62" s="212"/>
      <c r="I62" s="212"/>
      <c r="J62" s="212"/>
      <c r="K62" s="212"/>
      <c r="L62" s="213"/>
      <c r="M62" s="213"/>
      <c r="N62" s="213"/>
      <c r="O62" s="213"/>
      <c r="P62" s="213"/>
      <c r="Q62" s="213"/>
      <c r="R62" s="213"/>
      <c r="S62" s="213"/>
      <c r="T62" s="213"/>
    </row>
    <row r="63" spans="1:20" ht="16.2" thickBot="1">
      <c r="A63" s="248"/>
      <c r="B63" s="248" t="s">
        <v>14</v>
      </c>
      <c r="C63" s="249" t="s">
        <v>25</v>
      </c>
      <c r="D63" s="251"/>
      <c r="E63" s="251"/>
      <c r="F63" s="250"/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</row>
    <row r="64" spans="1:20">
      <c r="A64" s="219"/>
      <c r="B64" s="219"/>
      <c r="C64" s="169"/>
      <c r="D64" s="216"/>
      <c r="E64" s="216"/>
      <c r="F64" s="215"/>
      <c r="G64" s="208"/>
      <c r="H64" s="208"/>
      <c r="I64" s="208"/>
      <c r="J64" s="208"/>
      <c r="K64" s="208"/>
      <c r="L64" s="208"/>
      <c r="M64" s="215"/>
      <c r="N64" s="215"/>
      <c r="O64" s="208"/>
      <c r="P64" s="208"/>
      <c r="Q64" s="208"/>
      <c r="R64" s="208"/>
      <c r="S64" s="208"/>
      <c r="T64" s="208"/>
    </row>
    <row r="65" spans="1:20" s="275" customFormat="1" ht="31.2">
      <c r="A65" s="298" t="s">
        <v>45</v>
      </c>
      <c r="B65" s="269" t="s">
        <v>9</v>
      </c>
      <c r="C65" s="270" t="s">
        <v>20</v>
      </c>
      <c r="D65" s="271" t="s">
        <v>249</v>
      </c>
      <c r="E65" s="271" t="s">
        <v>250</v>
      </c>
      <c r="F65" s="329" t="s">
        <v>274</v>
      </c>
      <c r="G65" s="272" t="s">
        <v>273</v>
      </c>
      <c r="H65" s="272"/>
      <c r="I65" s="329" t="s">
        <v>274</v>
      </c>
      <c r="J65" s="272" t="s">
        <v>273</v>
      </c>
      <c r="K65" s="329" t="s">
        <v>274</v>
      </c>
      <c r="L65" s="272" t="s">
        <v>273</v>
      </c>
      <c r="M65" s="272"/>
      <c r="N65" s="272" t="s">
        <v>250</v>
      </c>
      <c r="O65" s="329" t="s">
        <v>272</v>
      </c>
      <c r="P65" s="272" t="s">
        <v>273</v>
      </c>
      <c r="Q65" s="329" t="s">
        <v>272</v>
      </c>
      <c r="R65" s="288" t="s">
        <v>273</v>
      </c>
      <c r="S65" s="329" t="s">
        <v>272</v>
      </c>
      <c r="T65" s="288" t="s">
        <v>273</v>
      </c>
    </row>
    <row r="66" spans="1:20" s="289" customFormat="1" ht="31.2">
      <c r="A66" s="298" t="s">
        <v>46</v>
      </c>
      <c r="B66" s="269" t="s">
        <v>13</v>
      </c>
      <c r="C66" s="270" t="s">
        <v>20</v>
      </c>
      <c r="D66" s="271" t="s">
        <v>249</v>
      </c>
      <c r="E66" s="271" t="s">
        <v>235</v>
      </c>
      <c r="F66" s="329" t="s">
        <v>275</v>
      </c>
      <c r="G66" s="272" t="s">
        <v>276</v>
      </c>
      <c r="H66" s="272"/>
      <c r="I66" s="329" t="s">
        <v>272</v>
      </c>
      <c r="J66" s="272" t="s">
        <v>273</v>
      </c>
      <c r="K66" s="329" t="s">
        <v>272</v>
      </c>
      <c r="L66" s="272" t="s">
        <v>273</v>
      </c>
      <c r="M66" s="272"/>
      <c r="N66" s="272" t="s">
        <v>235</v>
      </c>
      <c r="O66" s="329" t="s">
        <v>291</v>
      </c>
      <c r="P66" s="272" t="s">
        <v>273</v>
      </c>
      <c r="Q66" s="329" t="s">
        <v>272</v>
      </c>
      <c r="R66" s="272" t="s">
        <v>273</v>
      </c>
      <c r="S66" s="329" t="s">
        <v>272</v>
      </c>
      <c r="T66" s="272" t="s">
        <v>273</v>
      </c>
    </row>
    <row r="67" spans="1:20" ht="16.2" thickBot="1">
      <c r="A67" s="221"/>
      <c r="B67" s="221"/>
      <c r="C67" s="166"/>
      <c r="D67" s="207"/>
      <c r="E67" s="207"/>
      <c r="F67" s="217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</row>
    <row r="68" spans="1:20" ht="16.2" thickBot="1">
      <c r="A68" s="248"/>
      <c r="B68" s="248" t="s">
        <v>14</v>
      </c>
      <c r="C68" s="249" t="s">
        <v>203</v>
      </c>
      <c r="D68" s="250"/>
      <c r="E68" s="250"/>
      <c r="F68" s="250"/>
      <c r="G68" s="250"/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</row>
    <row r="69" spans="1:20">
      <c r="A69" s="221"/>
      <c r="B69" s="221"/>
      <c r="C69" s="235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</row>
    <row r="70" spans="1:20" ht="51" customHeight="1">
      <c r="A70" s="222" t="s">
        <v>190</v>
      </c>
      <c r="B70" s="222" t="s">
        <v>9</v>
      </c>
      <c r="C70" s="236" t="s">
        <v>189</v>
      </c>
      <c r="D70" s="205" t="s">
        <v>249</v>
      </c>
      <c r="E70" s="266" t="s">
        <v>235</v>
      </c>
      <c r="F70" s="333" t="s">
        <v>247</v>
      </c>
      <c r="G70" s="325" t="s">
        <v>241</v>
      </c>
      <c r="H70" s="206">
        <v>1</v>
      </c>
      <c r="I70" s="325" t="s">
        <v>239</v>
      </c>
      <c r="J70" s="325" t="s">
        <v>237</v>
      </c>
      <c r="K70" s="325" t="s">
        <v>237</v>
      </c>
      <c r="L70" s="325" t="s">
        <v>242</v>
      </c>
      <c r="M70" s="206" t="s">
        <v>234</v>
      </c>
      <c r="N70" s="206" t="s">
        <v>235</v>
      </c>
      <c r="O70" s="327" t="s">
        <v>248</v>
      </c>
      <c r="P70" s="325" t="s">
        <v>236</v>
      </c>
      <c r="Q70" s="327" t="s">
        <v>248</v>
      </c>
      <c r="R70" s="325" t="s">
        <v>236</v>
      </c>
      <c r="S70" s="327" t="s">
        <v>248</v>
      </c>
      <c r="T70" s="325" t="s">
        <v>236</v>
      </c>
    </row>
    <row r="71" spans="1:20" ht="38.25" customHeight="1">
      <c r="A71" s="222" t="s">
        <v>191</v>
      </c>
      <c r="B71" s="222" t="s">
        <v>13</v>
      </c>
      <c r="C71" s="236" t="s">
        <v>192</v>
      </c>
      <c r="D71" s="205" t="s">
        <v>249</v>
      </c>
      <c r="E71" s="205" t="s">
        <v>235</v>
      </c>
      <c r="F71" s="334"/>
      <c r="G71" s="326"/>
      <c r="H71" s="206">
        <v>1</v>
      </c>
      <c r="I71" s="326"/>
      <c r="J71" s="326"/>
      <c r="K71" s="326"/>
      <c r="L71" s="326"/>
      <c r="M71" s="206" t="s">
        <v>234</v>
      </c>
      <c r="N71" s="206" t="s">
        <v>235</v>
      </c>
      <c r="O71" s="328"/>
      <c r="P71" s="326"/>
      <c r="Q71" s="328"/>
      <c r="R71" s="326"/>
      <c r="S71" s="328"/>
      <c r="T71" s="326"/>
    </row>
    <row r="72" spans="1:20" ht="16.2" thickBot="1">
      <c r="A72" s="227"/>
      <c r="B72" s="221"/>
      <c r="C72" s="176"/>
      <c r="L72" s="192"/>
      <c r="M72" s="192"/>
      <c r="N72" s="192"/>
      <c r="O72" s="192"/>
      <c r="P72" s="192"/>
      <c r="Q72" s="192"/>
      <c r="R72" s="192"/>
      <c r="S72" s="192"/>
      <c r="T72" s="192"/>
    </row>
    <row r="73" spans="1:20" ht="16.2" thickBot="1">
      <c r="A73" s="248"/>
      <c r="B73" s="248" t="s">
        <v>14</v>
      </c>
      <c r="C73" s="249" t="s">
        <v>155</v>
      </c>
      <c r="D73" s="250"/>
      <c r="E73" s="250"/>
      <c r="F73" s="250"/>
      <c r="G73" s="250"/>
      <c r="H73" s="250"/>
      <c r="I73" s="250"/>
      <c r="J73" s="250"/>
      <c r="K73" s="250"/>
      <c r="L73" s="250"/>
      <c r="M73" s="250"/>
      <c r="N73" s="250"/>
      <c r="O73" s="250"/>
      <c r="P73" s="250"/>
      <c r="Q73" s="250"/>
      <c r="R73" s="250"/>
      <c r="S73" s="250"/>
      <c r="T73" s="250"/>
    </row>
    <row r="74" spans="1:20">
      <c r="A74" s="228"/>
      <c r="B74" s="228"/>
      <c r="C74" s="183"/>
      <c r="L74" s="192"/>
      <c r="M74" s="192"/>
      <c r="N74" s="192"/>
      <c r="O74" s="192"/>
      <c r="P74" s="192"/>
      <c r="Q74" s="192"/>
      <c r="R74" s="192"/>
      <c r="S74" s="192"/>
      <c r="T74" s="192"/>
    </row>
    <row r="75" spans="1:20">
      <c r="A75" s="222" t="s">
        <v>156</v>
      </c>
      <c r="B75" s="226" t="s">
        <v>9</v>
      </c>
      <c r="C75" s="231" t="s">
        <v>136</v>
      </c>
      <c r="D75" s="205" t="s">
        <v>244</v>
      </c>
      <c r="E75" s="205"/>
      <c r="F75" s="330"/>
      <c r="G75" s="206"/>
      <c r="H75" s="206"/>
      <c r="I75" s="206"/>
      <c r="J75" s="206"/>
      <c r="K75" s="206"/>
      <c r="L75" s="206"/>
      <c r="M75" s="206"/>
      <c r="N75" s="206"/>
      <c r="O75" s="206"/>
      <c r="P75" s="206"/>
      <c r="Q75" s="206"/>
      <c r="R75" s="206"/>
      <c r="S75" s="206"/>
      <c r="T75" s="206"/>
    </row>
    <row r="76" spans="1:20">
      <c r="A76" s="222" t="s">
        <v>157</v>
      </c>
      <c r="B76" s="226" t="s">
        <v>13</v>
      </c>
      <c r="C76" s="231" t="s">
        <v>136</v>
      </c>
      <c r="D76" s="205"/>
      <c r="E76" s="205"/>
      <c r="F76" s="330"/>
      <c r="G76" s="206"/>
      <c r="H76" s="206"/>
      <c r="I76" s="206"/>
      <c r="J76" s="206"/>
      <c r="K76" s="206"/>
      <c r="L76" s="206"/>
      <c r="M76" s="206"/>
      <c r="N76" s="206"/>
      <c r="O76" s="206"/>
      <c r="P76" s="206"/>
      <c r="Q76" s="206"/>
      <c r="R76" s="206"/>
      <c r="S76" s="206"/>
      <c r="T76" s="206"/>
    </row>
    <row r="77" spans="1:20" ht="16.2" thickBot="1">
      <c r="A77" s="221"/>
      <c r="B77" s="221"/>
      <c r="C77" s="166"/>
      <c r="L77" s="192"/>
      <c r="M77" s="192"/>
      <c r="N77" s="192"/>
      <c r="O77" s="192"/>
      <c r="P77" s="192"/>
      <c r="Q77" s="192"/>
      <c r="R77" s="192"/>
      <c r="S77" s="192"/>
      <c r="T77" s="192"/>
    </row>
    <row r="78" spans="1:20" ht="16.2" thickBot="1">
      <c r="A78" s="248"/>
      <c r="B78" s="248" t="s">
        <v>14</v>
      </c>
      <c r="C78" s="249" t="s">
        <v>158</v>
      </c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  <c r="P78" s="250"/>
      <c r="Q78" s="250"/>
      <c r="R78" s="250"/>
      <c r="S78" s="250"/>
      <c r="T78" s="250"/>
    </row>
    <row r="79" spans="1:20">
      <c r="A79" s="228"/>
      <c r="B79" s="228"/>
      <c r="C79" s="183"/>
      <c r="L79" s="192"/>
      <c r="M79" s="192"/>
      <c r="N79" s="192"/>
      <c r="O79" s="192"/>
      <c r="P79" s="192"/>
      <c r="Q79" s="192"/>
      <c r="R79" s="192"/>
      <c r="S79" s="192"/>
      <c r="T79" s="192"/>
    </row>
    <row r="80" spans="1:20">
      <c r="A80" s="222" t="s">
        <v>159</v>
      </c>
      <c r="B80" s="222" t="s">
        <v>9</v>
      </c>
      <c r="C80" s="231" t="s">
        <v>135</v>
      </c>
      <c r="D80" s="205" t="s">
        <v>244</v>
      </c>
      <c r="E80" s="205"/>
      <c r="F80" s="330"/>
      <c r="G80" s="206"/>
      <c r="H80" s="206"/>
      <c r="I80" s="206"/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</row>
    <row r="81" spans="1:20">
      <c r="A81" s="222" t="s">
        <v>160</v>
      </c>
      <c r="B81" s="222" t="s">
        <v>13</v>
      </c>
      <c r="C81" s="231" t="s">
        <v>135</v>
      </c>
      <c r="D81" s="205"/>
      <c r="E81" s="205"/>
      <c r="F81" s="330"/>
      <c r="G81" s="206"/>
      <c r="H81" s="206"/>
      <c r="I81" s="206"/>
      <c r="J81" s="206"/>
      <c r="K81" s="206"/>
      <c r="L81" s="206"/>
      <c r="M81" s="206"/>
      <c r="N81" s="206"/>
      <c r="O81" s="206"/>
      <c r="P81" s="206"/>
      <c r="Q81" s="206"/>
      <c r="R81" s="206"/>
      <c r="S81" s="206"/>
      <c r="T81" s="206"/>
    </row>
    <row r="82" spans="1:20" ht="16.2" thickBot="1">
      <c r="A82" s="221"/>
      <c r="B82" s="221"/>
      <c r="C82" s="166"/>
      <c r="L82" s="192"/>
      <c r="M82" s="192"/>
      <c r="N82" s="192"/>
      <c r="O82" s="192"/>
      <c r="P82" s="192"/>
      <c r="Q82" s="192"/>
      <c r="R82" s="192"/>
      <c r="S82" s="192"/>
      <c r="T82" s="192"/>
    </row>
    <row r="83" spans="1:20" ht="16.2" thickBot="1">
      <c r="A83" s="248"/>
      <c r="B83" s="248" t="s">
        <v>14</v>
      </c>
      <c r="C83" s="249" t="s">
        <v>202</v>
      </c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250"/>
      <c r="P83" s="250"/>
      <c r="Q83" s="250"/>
      <c r="R83" s="250"/>
      <c r="S83" s="250"/>
      <c r="T83" s="250"/>
    </row>
    <row r="84" spans="1:20">
      <c r="A84" s="229"/>
      <c r="B84" s="228"/>
      <c r="C84" s="183"/>
      <c r="L84" s="192"/>
      <c r="M84" s="192"/>
      <c r="N84" s="192"/>
      <c r="O84" s="192"/>
      <c r="P84" s="192"/>
      <c r="Q84" s="192"/>
      <c r="R84" s="192"/>
      <c r="S84" s="192"/>
      <c r="T84" s="192"/>
    </row>
    <row r="85" spans="1:20">
      <c r="A85" s="179"/>
      <c r="B85" s="177"/>
      <c r="C85" s="184" t="s">
        <v>170</v>
      </c>
      <c r="L85" s="192"/>
      <c r="M85" s="192"/>
      <c r="N85" s="192"/>
      <c r="O85" s="192"/>
      <c r="P85" s="192"/>
      <c r="Q85" s="192"/>
      <c r="R85" s="192"/>
      <c r="S85" s="192"/>
      <c r="T85" s="192"/>
    </row>
    <row r="86" spans="1:20" s="275" customFormat="1">
      <c r="A86" s="298" t="s">
        <v>57</v>
      </c>
      <c r="B86" s="269" t="s">
        <v>9</v>
      </c>
      <c r="C86" s="270" t="s">
        <v>58</v>
      </c>
      <c r="D86" s="271" t="s">
        <v>249</v>
      </c>
      <c r="E86" s="271" t="s">
        <v>250</v>
      </c>
      <c r="F86" s="329" t="s">
        <v>272</v>
      </c>
      <c r="G86" s="272" t="s">
        <v>273</v>
      </c>
      <c r="H86" s="272">
        <v>50</v>
      </c>
      <c r="I86" s="272" t="s">
        <v>272</v>
      </c>
      <c r="J86" s="272"/>
      <c r="K86" s="272" t="s">
        <v>277</v>
      </c>
      <c r="L86" s="272" t="s">
        <v>270</v>
      </c>
      <c r="M86" s="272"/>
      <c r="N86" s="272" t="s">
        <v>250</v>
      </c>
      <c r="O86" s="329" t="s">
        <v>272</v>
      </c>
      <c r="P86" s="272" t="s">
        <v>273</v>
      </c>
      <c r="Q86" s="329" t="s">
        <v>272</v>
      </c>
      <c r="R86" s="272" t="s">
        <v>273</v>
      </c>
      <c r="S86" s="272" t="s">
        <v>271</v>
      </c>
      <c r="T86" s="272" t="s">
        <v>270</v>
      </c>
    </row>
    <row r="87" spans="1:20">
      <c r="A87" s="227"/>
      <c r="B87" s="221"/>
      <c r="C87" s="181"/>
      <c r="L87" s="192"/>
      <c r="M87" s="192"/>
      <c r="N87" s="192"/>
      <c r="O87" s="192"/>
      <c r="P87" s="192"/>
      <c r="Q87" s="192"/>
      <c r="R87" s="192"/>
      <c r="S87" s="192"/>
      <c r="T87" s="192"/>
    </row>
    <row r="88" spans="1:20">
      <c r="A88" s="180"/>
      <c r="B88" s="221"/>
      <c r="C88" s="184" t="s">
        <v>201</v>
      </c>
      <c r="L88" s="192"/>
      <c r="M88" s="192"/>
      <c r="N88" s="192"/>
      <c r="O88" s="192"/>
      <c r="P88" s="192"/>
      <c r="Q88" s="192"/>
      <c r="R88" s="192"/>
      <c r="S88" s="192"/>
      <c r="T88" s="192"/>
    </row>
    <row r="89" spans="1:20" s="275" customFormat="1" ht="26.4">
      <c r="A89" s="298" t="s">
        <v>59</v>
      </c>
      <c r="B89" s="269" t="s">
        <v>13</v>
      </c>
      <c r="C89" s="270" t="s">
        <v>278</v>
      </c>
      <c r="D89" s="271" t="s">
        <v>249</v>
      </c>
      <c r="E89" s="271" t="s">
        <v>235</v>
      </c>
      <c r="F89" s="329" t="s">
        <v>290</v>
      </c>
      <c r="G89" s="272"/>
      <c r="H89" s="272">
        <v>50</v>
      </c>
      <c r="I89" s="272" t="s">
        <v>279</v>
      </c>
      <c r="J89" s="272" t="s">
        <v>273</v>
      </c>
      <c r="K89" s="272" t="s">
        <v>280</v>
      </c>
      <c r="L89" s="272" t="s">
        <v>273</v>
      </c>
      <c r="M89" s="272"/>
      <c r="N89" s="272" t="s">
        <v>235</v>
      </c>
      <c r="O89" s="272" t="s">
        <v>280</v>
      </c>
      <c r="P89" s="272" t="s">
        <v>273</v>
      </c>
      <c r="Q89" s="272" t="s">
        <v>280</v>
      </c>
      <c r="R89" s="272" t="s">
        <v>273</v>
      </c>
      <c r="S89" s="272" t="s">
        <v>280</v>
      </c>
      <c r="T89" s="272" t="s">
        <v>273</v>
      </c>
    </row>
    <row r="90" spans="1:20" ht="26.4">
      <c r="A90" s="222" t="s">
        <v>79</v>
      </c>
      <c r="B90" s="220" t="s">
        <v>13</v>
      </c>
      <c r="C90" s="233" t="s">
        <v>80</v>
      </c>
      <c r="D90" s="205" t="s">
        <v>281</v>
      </c>
      <c r="E90" s="205"/>
      <c r="F90" s="330"/>
      <c r="G90" s="206"/>
      <c r="H90" s="206"/>
      <c r="I90" s="206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</row>
    <row r="91" spans="1:20" ht="26.4">
      <c r="A91" s="222" t="s">
        <v>81</v>
      </c>
      <c r="B91" s="220" t="s">
        <v>13</v>
      </c>
      <c r="C91" s="233" t="s">
        <v>82</v>
      </c>
      <c r="D91" s="205" t="s">
        <v>281</v>
      </c>
      <c r="E91" s="205"/>
      <c r="F91" s="330"/>
      <c r="G91" s="206"/>
      <c r="H91" s="206"/>
      <c r="I91" s="206"/>
      <c r="J91" s="206"/>
      <c r="K91" s="206"/>
      <c r="L91" s="206"/>
      <c r="M91" s="206"/>
      <c r="N91" s="206"/>
      <c r="O91" s="206"/>
      <c r="P91" s="206"/>
      <c r="Q91" s="206"/>
      <c r="R91" s="206"/>
      <c r="S91" s="206"/>
      <c r="T91" s="206"/>
    </row>
    <row r="92" spans="1:20" s="290" customFormat="1" ht="26.4">
      <c r="A92" s="298" t="s">
        <v>83</v>
      </c>
      <c r="B92" s="269" t="s">
        <v>13</v>
      </c>
      <c r="C92" s="270" t="s">
        <v>84</v>
      </c>
      <c r="D92" s="271" t="s">
        <v>249</v>
      </c>
      <c r="E92" s="271" t="s">
        <v>235</v>
      </c>
      <c r="F92" s="329" t="s">
        <v>289</v>
      </c>
      <c r="G92" s="272" t="s">
        <v>283</v>
      </c>
      <c r="H92" s="272">
        <v>50</v>
      </c>
      <c r="I92" s="272" t="s">
        <v>282</v>
      </c>
      <c r="J92" s="272" t="s">
        <v>283</v>
      </c>
      <c r="K92" s="272" t="s">
        <v>282</v>
      </c>
      <c r="L92" s="272" t="s">
        <v>283</v>
      </c>
      <c r="M92" s="272"/>
      <c r="N92" s="272" t="s">
        <v>250</v>
      </c>
      <c r="O92" s="272" t="s">
        <v>282</v>
      </c>
      <c r="P92" s="272" t="s">
        <v>283</v>
      </c>
      <c r="Q92" s="272" t="s">
        <v>280</v>
      </c>
      <c r="R92" s="272" t="s">
        <v>283</v>
      </c>
      <c r="S92" s="272" t="s">
        <v>280</v>
      </c>
      <c r="T92" s="272" t="s">
        <v>283</v>
      </c>
    </row>
    <row r="93" spans="1:20">
      <c r="A93" s="227"/>
      <c r="B93" s="221"/>
      <c r="C93" s="181"/>
      <c r="L93" s="192"/>
      <c r="M93" s="192"/>
      <c r="N93" s="192"/>
      <c r="O93" s="192"/>
      <c r="P93" s="192"/>
      <c r="Q93" s="192"/>
      <c r="R93" s="192"/>
      <c r="S93" s="192"/>
      <c r="T93" s="192"/>
    </row>
    <row r="94" spans="1:20">
      <c r="A94" s="179"/>
      <c r="B94" s="179"/>
      <c r="C94" s="184" t="s">
        <v>161</v>
      </c>
      <c r="D94" s="192" t="s">
        <v>244</v>
      </c>
      <c r="L94" s="192"/>
      <c r="M94" s="192"/>
      <c r="N94" s="192"/>
      <c r="O94" s="192"/>
      <c r="P94" s="192"/>
      <c r="Q94" s="192"/>
      <c r="R94" s="192"/>
      <c r="S94" s="192"/>
      <c r="T94" s="192"/>
    </row>
    <row r="95" spans="1:20">
      <c r="A95" s="175" t="s">
        <v>185</v>
      </c>
      <c r="B95" s="222" t="s">
        <v>9</v>
      </c>
      <c r="C95" s="231" t="s">
        <v>245</v>
      </c>
      <c r="D95" s="205"/>
      <c r="E95" s="205"/>
      <c r="F95" s="330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</row>
    <row r="96" spans="1:20">
      <c r="A96" s="175" t="s">
        <v>96</v>
      </c>
      <c r="B96" s="222" t="s">
        <v>9</v>
      </c>
      <c r="C96" s="231" t="s">
        <v>183</v>
      </c>
      <c r="D96" s="205"/>
      <c r="E96" s="205"/>
      <c r="F96" s="330"/>
      <c r="G96" s="206"/>
      <c r="H96" s="206"/>
      <c r="I96" s="206"/>
      <c r="J96" s="206"/>
      <c r="K96" s="206"/>
      <c r="L96" s="206"/>
      <c r="M96" s="206"/>
      <c r="N96" s="206"/>
      <c r="O96" s="206"/>
      <c r="P96" s="206"/>
      <c r="Q96" s="206"/>
      <c r="R96" s="206"/>
      <c r="S96" s="206"/>
      <c r="T96" s="206"/>
    </row>
    <row r="97" spans="1:20">
      <c r="A97" s="175" t="s">
        <v>195</v>
      </c>
      <c r="B97" s="222" t="s">
        <v>9</v>
      </c>
      <c r="C97" s="231" t="s">
        <v>196</v>
      </c>
      <c r="D97" s="205"/>
      <c r="E97" s="205"/>
      <c r="F97" s="330"/>
      <c r="G97" s="206"/>
      <c r="H97" s="206"/>
      <c r="I97" s="206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</row>
    <row r="98" spans="1:20">
      <c r="A98" s="227"/>
      <c r="B98" s="221"/>
      <c r="C98" s="166"/>
      <c r="L98" s="192"/>
      <c r="M98" s="192"/>
      <c r="N98" s="192"/>
      <c r="O98" s="192"/>
      <c r="P98" s="192"/>
      <c r="Q98" s="192"/>
      <c r="R98" s="192"/>
      <c r="S98" s="192"/>
      <c r="T98" s="192"/>
    </row>
    <row r="99" spans="1:20">
      <c r="A99" s="179"/>
      <c r="B99" s="179"/>
      <c r="C99" s="184" t="s">
        <v>154</v>
      </c>
      <c r="L99" s="192"/>
      <c r="M99" s="192"/>
      <c r="N99" s="192"/>
      <c r="O99" s="192"/>
      <c r="P99" s="192"/>
      <c r="Q99" s="192"/>
      <c r="R99" s="192"/>
      <c r="S99" s="192"/>
      <c r="T99" s="192"/>
    </row>
    <row r="100" spans="1:20" ht="31.2">
      <c r="A100" s="180"/>
      <c r="B100" s="165"/>
      <c r="C100" s="184" t="s">
        <v>200</v>
      </c>
      <c r="D100" s="192" t="s">
        <v>246</v>
      </c>
      <c r="L100" s="192"/>
      <c r="M100" s="192"/>
      <c r="N100" s="192"/>
      <c r="O100" s="192"/>
      <c r="P100" s="192"/>
      <c r="Q100" s="192"/>
      <c r="R100" s="192"/>
      <c r="S100" s="192"/>
      <c r="T100" s="192"/>
    </row>
    <row r="101" spans="1:20">
      <c r="A101" s="222" t="s">
        <v>162</v>
      </c>
      <c r="B101" s="222" t="s">
        <v>13</v>
      </c>
      <c r="C101" s="236" t="s">
        <v>145</v>
      </c>
      <c r="D101" s="205"/>
      <c r="E101" s="205"/>
      <c r="F101" s="330"/>
      <c r="G101" s="206"/>
      <c r="H101" s="206"/>
      <c r="I101" s="206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</row>
    <row r="102" spans="1:20">
      <c r="A102" s="222" t="s">
        <v>163</v>
      </c>
      <c r="B102" s="222" t="s">
        <v>13</v>
      </c>
      <c r="C102" s="236" t="s">
        <v>147</v>
      </c>
      <c r="D102" s="205"/>
      <c r="E102" s="205"/>
      <c r="F102" s="330"/>
      <c r="G102" s="206"/>
      <c r="H102" s="206"/>
      <c r="I102" s="206"/>
      <c r="J102" s="206"/>
      <c r="K102" s="206"/>
      <c r="L102" s="206"/>
      <c r="M102" s="206"/>
      <c r="N102" s="206"/>
      <c r="O102" s="206"/>
      <c r="P102" s="206"/>
      <c r="Q102" s="206"/>
      <c r="R102" s="206"/>
      <c r="S102" s="206"/>
      <c r="T102" s="206"/>
    </row>
    <row r="103" spans="1:20">
      <c r="A103" s="222" t="s">
        <v>179</v>
      </c>
      <c r="B103" s="222" t="s">
        <v>13</v>
      </c>
      <c r="C103" s="236" t="s">
        <v>174</v>
      </c>
      <c r="D103" s="205"/>
      <c r="E103" s="205"/>
      <c r="F103" s="330"/>
      <c r="G103" s="206"/>
      <c r="H103" s="206"/>
      <c r="I103" s="206"/>
      <c r="J103" s="206"/>
      <c r="K103" s="206"/>
      <c r="L103" s="206"/>
      <c r="M103" s="206"/>
      <c r="N103" s="206"/>
      <c r="O103" s="206"/>
      <c r="P103" s="206"/>
      <c r="Q103" s="206"/>
      <c r="R103" s="206"/>
      <c r="S103" s="206"/>
      <c r="T103" s="206"/>
    </row>
    <row r="104" spans="1:20">
      <c r="A104" s="222" t="s">
        <v>180</v>
      </c>
      <c r="B104" s="222" t="s">
        <v>13</v>
      </c>
      <c r="C104" s="236" t="s">
        <v>176</v>
      </c>
      <c r="D104" s="205"/>
      <c r="E104" s="205"/>
      <c r="F104" s="330"/>
      <c r="G104" s="206"/>
      <c r="H104" s="206"/>
      <c r="I104" s="206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</row>
    <row r="105" spans="1:20">
      <c r="A105" s="222" t="s">
        <v>181</v>
      </c>
      <c r="B105" s="222" t="s">
        <v>13</v>
      </c>
      <c r="C105" s="236" t="s">
        <v>178</v>
      </c>
      <c r="D105" s="205"/>
      <c r="E105" s="205"/>
      <c r="F105" s="330"/>
      <c r="G105" s="206"/>
      <c r="H105" s="206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</row>
    <row r="106" spans="1:20">
      <c r="A106" s="170" t="s">
        <v>74</v>
      </c>
      <c r="B106" s="221"/>
      <c r="C106" s="184"/>
      <c r="L106" s="192"/>
      <c r="M106" s="192"/>
      <c r="N106" s="192"/>
      <c r="O106" s="192"/>
      <c r="P106" s="192"/>
      <c r="Q106" s="192"/>
      <c r="R106" s="192"/>
      <c r="S106" s="192"/>
      <c r="T106" s="192"/>
    </row>
    <row r="107" spans="1:20">
      <c r="A107" s="230"/>
      <c r="B107" s="165"/>
      <c r="C107" s="184" t="s">
        <v>199</v>
      </c>
      <c r="L107" s="192"/>
      <c r="M107" s="192"/>
      <c r="N107" s="192"/>
      <c r="O107" s="192"/>
      <c r="P107" s="192"/>
      <c r="Q107" s="192"/>
      <c r="R107" s="192"/>
      <c r="S107" s="192"/>
      <c r="T107" s="192"/>
    </row>
    <row r="108" spans="1:20">
      <c r="A108" s="175" t="s">
        <v>96</v>
      </c>
      <c r="B108" s="175" t="s">
        <v>9</v>
      </c>
      <c r="C108" s="236" t="s">
        <v>183</v>
      </c>
      <c r="D108" s="205" t="s">
        <v>244</v>
      </c>
      <c r="E108" s="205"/>
      <c r="F108" s="330"/>
      <c r="G108" s="206"/>
      <c r="H108" s="206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</row>
    <row r="109" spans="1:20">
      <c r="A109" s="175" t="s">
        <v>164</v>
      </c>
      <c r="B109" s="175" t="s">
        <v>9</v>
      </c>
      <c r="C109" s="236" t="s">
        <v>165</v>
      </c>
      <c r="D109" s="205"/>
      <c r="E109" s="205"/>
      <c r="F109" s="330"/>
      <c r="G109" s="206"/>
      <c r="H109" s="206"/>
      <c r="I109" s="206"/>
      <c r="J109" s="206"/>
      <c r="K109" s="206"/>
      <c r="L109" s="206"/>
      <c r="M109" s="206"/>
      <c r="N109" s="206"/>
      <c r="O109" s="206"/>
      <c r="P109" s="206"/>
      <c r="Q109" s="206"/>
      <c r="R109" s="206"/>
      <c r="S109" s="206"/>
      <c r="T109" s="206"/>
    </row>
    <row r="110" spans="1:20">
      <c r="A110" s="175" t="s">
        <v>167</v>
      </c>
      <c r="B110" s="175" t="s">
        <v>9</v>
      </c>
      <c r="C110" s="236" t="s">
        <v>168</v>
      </c>
      <c r="D110" s="205"/>
      <c r="E110" s="205"/>
      <c r="F110" s="330"/>
      <c r="G110" s="206"/>
      <c r="H110" s="206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</row>
    <row r="111" spans="1:20">
      <c r="A111" s="175" t="s">
        <v>186</v>
      </c>
      <c r="B111" s="175" t="s">
        <v>13</v>
      </c>
      <c r="C111" s="236" t="s">
        <v>166</v>
      </c>
      <c r="D111" s="205"/>
      <c r="E111" s="205"/>
      <c r="F111" s="330"/>
      <c r="G111" s="206"/>
      <c r="H111" s="206"/>
      <c r="I111" s="206"/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</row>
    <row r="112" spans="1:20" ht="16.2" thickBot="1">
      <c r="A112" s="170"/>
      <c r="B112" s="179"/>
      <c r="C112" s="178"/>
      <c r="L112" s="192"/>
      <c r="M112" s="192"/>
      <c r="N112" s="192"/>
      <c r="O112" s="192"/>
      <c r="P112" s="192"/>
      <c r="Q112" s="192"/>
      <c r="R112" s="192"/>
      <c r="S112" s="192"/>
      <c r="T112" s="192"/>
    </row>
    <row r="113" spans="1:1025" ht="16.2" thickBot="1">
      <c r="A113" s="248"/>
      <c r="B113" s="248" t="s">
        <v>14</v>
      </c>
      <c r="C113" s="249" t="s">
        <v>124</v>
      </c>
      <c r="D113" s="250"/>
      <c r="E113" s="250"/>
      <c r="F113" s="250"/>
      <c r="G113" s="250"/>
      <c r="H113" s="250"/>
      <c r="I113" s="250"/>
      <c r="J113" s="250"/>
      <c r="K113" s="250"/>
      <c r="L113" s="250"/>
      <c r="M113" s="250"/>
      <c r="N113" s="250"/>
      <c r="O113" s="250"/>
      <c r="P113" s="250"/>
      <c r="Q113" s="250"/>
      <c r="R113" s="250"/>
      <c r="S113" s="250"/>
      <c r="T113" s="250"/>
    </row>
    <row r="114" spans="1:1025">
      <c r="A114" s="221"/>
      <c r="B114" s="221"/>
      <c r="C114" s="166" t="s">
        <v>19</v>
      </c>
      <c r="L114" s="192"/>
      <c r="M114" s="192"/>
      <c r="N114" s="192"/>
      <c r="O114" s="192"/>
      <c r="P114" s="192"/>
      <c r="Q114" s="192"/>
      <c r="R114" s="192"/>
      <c r="S114" s="192"/>
      <c r="T114" s="192"/>
    </row>
    <row r="115" spans="1:1025">
      <c r="A115" s="222" t="s">
        <v>126</v>
      </c>
      <c r="B115" s="239" t="s">
        <v>13</v>
      </c>
      <c r="C115" s="238" t="s">
        <v>198</v>
      </c>
      <c r="D115" s="205" t="s">
        <v>288</v>
      </c>
      <c r="E115" s="205"/>
      <c r="F115" s="330"/>
      <c r="G115" s="206"/>
      <c r="H115" s="206"/>
      <c r="I115" s="206"/>
      <c r="J115" s="206"/>
      <c r="K115" s="206"/>
      <c r="L115" s="206"/>
      <c r="M115" s="206"/>
      <c r="N115" s="206"/>
      <c r="O115" s="206"/>
      <c r="P115" s="206"/>
      <c r="Q115" s="206"/>
      <c r="R115" s="206"/>
      <c r="S115" s="206"/>
      <c r="T115" s="206"/>
    </row>
    <row r="116" spans="1:1025" customFormat="1">
      <c r="A116" s="324" t="s">
        <v>130</v>
      </c>
      <c r="B116" s="291" t="s">
        <v>9</v>
      </c>
      <c r="C116" s="292" t="s">
        <v>91</v>
      </c>
      <c r="D116" s="293"/>
      <c r="E116" s="294"/>
      <c r="F116" s="293" t="s">
        <v>284</v>
      </c>
      <c r="G116" s="295"/>
      <c r="H116" s="295"/>
      <c r="I116" s="296"/>
      <c r="J116" s="295"/>
      <c r="K116" s="295"/>
      <c r="L116" s="295"/>
      <c r="M116" s="295"/>
      <c r="N116" s="295" t="s">
        <v>235</v>
      </c>
      <c r="O116" s="295" t="s">
        <v>284</v>
      </c>
      <c r="P116" s="295"/>
      <c r="Q116" s="295" t="s">
        <v>284</v>
      </c>
      <c r="R116" s="295"/>
      <c r="S116" s="295"/>
      <c r="T116" s="295"/>
      <c r="U116" s="297"/>
      <c r="V116" s="297"/>
      <c r="W116" s="297"/>
      <c r="X116" s="297"/>
      <c r="Y116" s="297"/>
      <c r="Z116" s="297"/>
      <c r="AA116" s="297"/>
      <c r="AB116" s="297"/>
      <c r="AC116" s="297"/>
      <c r="AD116" s="297"/>
      <c r="AE116" s="297"/>
      <c r="AF116" s="297"/>
      <c r="AG116" s="297"/>
      <c r="AH116" s="297"/>
      <c r="AI116" s="297"/>
      <c r="AJ116" s="297"/>
      <c r="AK116" s="297"/>
      <c r="AL116" s="297"/>
      <c r="AM116" s="297"/>
      <c r="AN116" s="297"/>
      <c r="AO116" s="297"/>
      <c r="AP116" s="297"/>
      <c r="AQ116" s="297"/>
      <c r="AR116" s="297"/>
      <c r="AS116" s="297"/>
      <c r="AT116" s="297"/>
      <c r="AU116" s="297"/>
      <c r="AV116" s="297"/>
      <c r="AW116" s="297"/>
      <c r="AX116" s="297"/>
      <c r="AY116" s="297"/>
      <c r="AZ116" s="297"/>
      <c r="BA116" s="297"/>
      <c r="BB116" s="297"/>
      <c r="BC116" s="297"/>
      <c r="BD116" s="297"/>
      <c r="BE116" s="297"/>
      <c r="BF116" s="297"/>
      <c r="BG116" s="297"/>
      <c r="BH116" s="297"/>
      <c r="BI116" s="297"/>
      <c r="BJ116" s="297"/>
      <c r="BK116" s="297"/>
      <c r="BL116" s="297"/>
      <c r="BM116" s="297"/>
      <c r="BN116" s="297"/>
      <c r="BO116" s="297"/>
      <c r="BP116" s="297"/>
      <c r="BQ116" s="297"/>
      <c r="BR116" s="297"/>
      <c r="BS116" s="297"/>
      <c r="BT116" s="297"/>
      <c r="BU116" s="297"/>
      <c r="BV116" s="297"/>
      <c r="BW116" s="297"/>
      <c r="BX116" s="297"/>
      <c r="BY116" s="297"/>
      <c r="BZ116" s="297"/>
      <c r="CA116" s="297"/>
      <c r="CB116" s="297"/>
      <c r="CC116" s="297"/>
      <c r="CD116" s="297"/>
      <c r="CE116" s="297"/>
      <c r="CF116" s="297"/>
      <c r="CG116" s="297"/>
      <c r="CH116" s="297"/>
      <c r="CI116" s="297"/>
      <c r="CJ116" s="297"/>
      <c r="CK116" s="297"/>
      <c r="CL116" s="297"/>
      <c r="CM116" s="297"/>
      <c r="CN116" s="297"/>
      <c r="CO116" s="297"/>
      <c r="CP116" s="297"/>
      <c r="CQ116" s="297"/>
      <c r="CR116" s="297"/>
      <c r="CS116" s="297"/>
      <c r="CT116" s="297"/>
      <c r="CU116" s="297"/>
      <c r="CV116" s="297"/>
      <c r="CW116" s="297"/>
      <c r="CX116" s="297"/>
      <c r="CY116" s="297"/>
      <c r="CZ116" s="297"/>
      <c r="DA116" s="297"/>
      <c r="DB116" s="297"/>
      <c r="DC116" s="297"/>
      <c r="DD116" s="297"/>
      <c r="DE116" s="297"/>
      <c r="DF116" s="297"/>
      <c r="DG116" s="297"/>
      <c r="DH116" s="297"/>
      <c r="DI116" s="297"/>
      <c r="DJ116" s="297"/>
      <c r="DK116" s="297"/>
      <c r="DL116" s="297"/>
      <c r="DM116" s="297"/>
      <c r="DN116" s="297"/>
      <c r="DO116" s="297"/>
      <c r="DP116" s="297"/>
      <c r="DQ116" s="297"/>
      <c r="DR116" s="297"/>
      <c r="DS116" s="297"/>
      <c r="DT116" s="297"/>
      <c r="DU116" s="297"/>
      <c r="DV116" s="297"/>
      <c r="DW116" s="297"/>
      <c r="DX116" s="297"/>
      <c r="DY116" s="297"/>
      <c r="DZ116" s="297"/>
      <c r="EA116" s="297"/>
      <c r="EB116" s="297"/>
      <c r="EC116" s="297"/>
      <c r="ED116" s="297"/>
      <c r="EE116" s="297"/>
      <c r="EF116" s="297"/>
      <c r="EG116" s="297"/>
      <c r="EH116" s="297"/>
      <c r="EI116" s="297"/>
      <c r="EJ116" s="297"/>
      <c r="EK116" s="297"/>
      <c r="EL116" s="297"/>
      <c r="EM116" s="297"/>
      <c r="EN116" s="297"/>
      <c r="EO116" s="297"/>
      <c r="EP116" s="297"/>
      <c r="EQ116" s="297"/>
      <c r="ER116" s="297"/>
      <c r="ES116" s="297"/>
      <c r="ET116" s="297"/>
      <c r="EU116" s="297"/>
      <c r="EV116" s="297"/>
      <c r="EW116" s="297"/>
      <c r="EX116" s="297"/>
      <c r="EY116" s="297"/>
      <c r="EZ116" s="297"/>
      <c r="FA116" s="297"/>
      <c r="FB116" s="297"/>
      <c r="FC116" s="297"/>
      <c r="FD116" s="297"/>
      <c r="FE116" s="297"/>
      <c r="FF116" s="297"/>
      <c r="FG116" s="297"/>
      <c r="FH116" s="297"/>
      <c r="FI116" s="297"/>
      <c r="FJ116" s="297"/>
      <c r="FK116" s="297"/>
      <c r="FL116" s="297"/>
      <c r="FM116" s="297"/>
      <c r="FN116" s="297"/>
      <c r="FO116" s="297"/>
      <c r="FP116" s="297"/>
      <c r="FQ116" s="297"/>
      <c r="FR116" s="297"/>
      <c r="FS116" s="297"/>
      <c r="FT116" s="297"/>
      <c r="FU116" s="297"/>
      <c r="FV116" s="297"/>
      <c r="FW116" s="297"/>
      <c r="FX116" s="297"/>
      <c r="FY116" s="297"/>
      <c r="FZ116" s="297"/>
      <c r="GA116" s="297"/>
      <c r="GB116" s="297"/>
      <c r="GC116" s="297"/>
      <c r="GD116" s="297"/>
      <c r="GE116" s="297"/>
      <c r="GF116" s="297"/>
      <c r="GG116" s="297"/>
      <c r="GH116" s="297"/>
      <c r="GI116" s="297"/>
      <c r="GJ116" s="297"/>
      <c r="GK116" s="297"/>
      <c r="GL116" s="297"/>
      <c r="GM116" s="297"/>
      <c r="GN116" s="297"/>
      <c r="GO116" s="297"/>
      <c r="GP116" s="297"/>
      <c r="GQ116" s="297"/>
      <c r="GR116" s="297"/>
      <c r="GS116" s="297"/>
      <c r="GT116" s="297"/>
      <c r="GU116" s="297"/>
      <c r="GV116" s="297"/>
      <c r="GW116" s="297"/>
      <c r="GX116" s="297"/>
      <c r="GY116" s="297"/>
      <c r="GZ116" s="297"/>
      <c r="HA116" s="297"/>
      <c r="HB116" s="297"/>
      <c r="HC116" s="297"/>
      <c r="HD116" s="297"/>
      <c r="HE116" s="297"/>
      <c r="HF116" s="297"/>
      <c r="HG116" s="297"/>
      <c r="HH116" s="297"/>
      <c r="HI116" s="297"/>
      <c r="HJ116" s="297"/>
      <c r="HK116" s="297"/>
      <c r="HL116" s="297"/>
      <c r="HM116" s="297"/>
      <c r="HN116" s="297"/>
      <c r="HO116" s="297"/>
      <c r="HP116" s="297"/>
      <c r="HQ116" s="297"/>
      <c r="HR116" s="297"/>
      <c r="HS116" s="297"/>
      <c r="HT116" s="297"/>
      <c r="HU116" s="297"/>
      <c r="HV116" s="297"/>
      <c r="HW116" s="297"/>
      <c r="HX116" s="297"/>
      <c r="HY116" s="297"/>
      <c r="HZ116" s="297"/>
      <c r="IA116" s="297"/>
      <c r="IB116" s="297"/>
      <c r="IC116" s="297"/>
      <c r="ID116" s="297"/>
      <c r="IE116" s="297"/>
      <c r="IF116" s="297"/>
      <c r="IG116" s="297"/>
      <c r="IH116" s="297"/>
      <c r="II116" s="297"/>
      <c r="IJ116" s="297"/>
      <c r="IK116" s="297"/>
      <c r="IL116" s="297"/>
      <c r="IM116" s="297"/>
      <c r="IN116" s="297"/>
      <c r="IO116" s="297"/>
      <c r="IP116" s="297"/>
      <c r="IQ116" s="297"/>
      <c r="IR116" s="297"/>
      <c r="IS116" s="297"/>
      <c r="IT116" s="297"/>
      <c r="IU116" s="297"/>
      <c r="IV116" s="297"/>
      <c r="IW116" s="297"/>
      <c r="IX116" s="297"/>
      <c r="IY116" s="297"/>
      <c r="IZ116" s="297"/>
      <c r="JA116" s="297"/>
      <c r="JB116" s="297"/>
      <c r="JC116" s="297"/>
      <c r="JD116" s="297"/>
      <c r="JE116" s="297"/>
      <c r="JF116" s="297"/>
      <c r="JG116" s="297"/>
      <c r="JH116" s="297"/>
      <c r="JI116" s="297"/>
      <c r="JJ116" s="297"/>
      <c r="JK116" s="297"/>
      <c r="JL116" s="297"/>
      <c r="JM116" s="297"/>
      <c r="JN116" s="297"/>
      <c r="JO116" s="297"/>
      <c r="JP116" s="297"/>
      <c r="JQ116" s="297"/>
      <c r="JR116" s="297"/>
      <c r="JS116" s="297"/>
      <c r="JT116" s="297"/>
      <c r="JU116" s="297"/>
      <c r="JV116" s="297"/>
      <c r="JW116" s="297"/>
      <c r="JX116" s="297"/>
      <c r="JY116" s="297"/>
      <c r="JZ116" s="297"/>
      <c r="KA116" s="297"/>
      <c r="KB116" s="297"/>
      <c r="KC116" s="297"/>
      <c r="KD116" s="297"/>
      <c r="KE116" s="297"/>
      <c r="KF116" s="297"/>
      <c r="KG116" s="297"/>
      <c r="KH116" s="297"/>
      <c r="KI116" s="297"/>
      <c r="KJ116" s="297"/>
      <c r="KK116" s="297"/>
      <c r="KL116" s="297"/>
      <c r="KM116" s="297"/>
      <c r="KN116" s="297"/>
      <c r="KO116" s="297"/>
      <c r="KP116" s="297"/>
      <c r="KQ116" s="297"/>
      <c r="KR116" s="297"/>
      <c r="KS116" s="297"/>
      <c r="KT116" s="297"/>
      <c r="KU116" s="297"/>
      <c r="KV116" s="297"/>
      <c r="KW116" s="297"/>
      <c r="KX116" s="297"/>
      <c r="KY116" s="297"/>
      <c r="KZ116" s="297"/>
      <c r="LA116" s="297"/>
      <c r="LB116" s="297"/>
      <c r="LC116" s="297"/>
      <c r="LD116" s="297"/>
      <c r="LE116" s="297"/>
      <c r="LF116" s="297"/>
      <c r="LG116" s="297"/>
      <c r="LH116" s="297"/>
      <c r="LI116" s="297"/>
      <c r="LJ116" s="297"/>
      <c r="LK116" s="297"/>
      <c r="LL116" s="297"/>
      <c r="LM116" s="297"/>
      <c r="LN116" s="297"/>
      <c r="LO116" s="297"/>
      <c r="LP116" s="297"/>
      <c r="LQ116" s="297"/>
      <c r="LR116" s="297"/>
      <c r="LS116" s="297"/>
      <c r="LT116" s="297"/>
      <c r="LU116" s="297"/>
      <c r="LV116" s="297"/>
      <c r="LW116" s="297"/>
      <c r="LX116" s="297"/>
      <c r="LY116" s="297"/>
      <c r="LZ116" s="297"/>
      <c r="MA116" s="297"/>
      <c r="MB116" s="297"/>
      <c r="MC116" s="297"/>
      <c r="MD116" s="297"/>
      <c r="ME116" s="297"/>
      <c r="MF116" s="297"/>
      <c r="MG116" s="297"/>
      <c r="MH116" s="297"/>
      <c r="MI116" s="297"/>
      <c r="MJ116" s="297"/>
      <c r="MK116" s="297"/>
      <c r="ML116" s="297"/>
      <c r="MM116" s="297"/>
      <c r="MN116" s="297"/>
      <c r="MO116" s="297"/>
      <c r="MP116" s="297"/>
      <c r="MQ116" s="297"/>
      <c r="MR116" s="297"/>
      <c r="MS116" s="297"/>
      <c r="MT116" s="297"/>
      <c r="MU116" s="297"/>
      <c r="MV116" s="297"/>
      <c r="MW116" s="297"/>
      <c r="MX116" s="297"/>
      <c r="MY116" s="297"/>
      <c r="MZ116" s="297"/>
      <c r="NA116" s="297"/>
      <c r="NB116" s="297"/>
      <c r="NC116" s="297"/>
      <c r="ND116" s="297"/>
      <c r="NE116" s="297"/>
      <c r="NF116" s="297"/>
      <c r="NG116" s="297"/>
      <c r="NH116" s="297"/>
      <c r="NI116" s="297"/>
      <c r="NJ116" s="297"/>
      <c r="NK116" s="297"/>
      <c r="NL116" s="297"/>
      <c r="NM116" s="297"/>
      <c r="NN116" s="297"/>
      <c r="NO116" s="297"/>
      <c r="NP116" s="297"/>
      <c r="NQ116" s="297"/>
      <c r="NR116" s="297"/>
      <c r="NS116" s="297"/>
      <c r="NT116" s="297"/>
      <c r="NU116" s="297"/>
      <c r="NV116" s="297"/>
      <c r="NW116" s="297"/>
      <c r="NX116" s="297"/>
      <c r="NY116" s="297"/>
      <c r="NZ116" s="297"/>
      <c r="OA116" s="297"/>
      <c r="OB116" s="297"/>
      <c r="OC116" s="297"/>
      <c r="OD116" s="297"/>
      <c r="OE116" s="297"/>
      <c r="OF116" s="297"/>
      <c r="OG116" s="297"/>
      <c r="OH116" s="297"/>
      <c r="OI116" s="297"/>
      <c r="OJ116" s="297"/>
      <c r="OK116" s="297"/>
      <c r="OL116" s="297"/>
      <c r="OM116" s="297"/>
      <c r="ON116" s="297"/>
      <c r="OO116" s="297"/>
      <c r="OP116" s="297"/>
      <c r="OQ116" s="297"/>
      <c r="OR116" s="297"/>
      <c r="OS116" s="297"/>
      <c r="OT116" s="297"/>
      <c r="OU116" s="297"/>
      <c r="OV116" s="297"/>
      <c r="OW116" s="297"/>
      <c r="OX116" s="297"/>
      <c r="OY116" s="297"/>
      <c r="OZ116" s="297"/>
      <c r="PA116" s="297"/>
      <c r="PB116" s="297"/>
      <c r="PC116" s="297"/>
      <c r="PD116" s="297"/>
      <c r="PE116" s="297"/>
      <c r="PF116" s="297"/>
      <c r="PG116" s="297"/>
      <c r="PH116" s="297"/>
      <c r="PI116" s="297"/>
      <c r="PJ116" s="297"/>
      <c r="PK116" s="297"/>
      <c r="PL116" s="297"/>
      <c r="PM116" s="297"/>
      <c r="PN116" s="297"/>
      <c r="PO116" s="297"/>
      <c r="PP116" s="297"/>
      <c r="PQ116" s="297"/>
      <c r="PR116" s="297"/>
      <c r="PS116" s="297"/>
      <c r="PT116" s="297"/>
      <c r="PU116" s="297"/>
      <c r="PV116" s="297"/>
      <c r="PW116" s="297"/>
      <c r="PX116" s="297"/>
      <c r="PY116" s="297"/>
      <c r="PZ116" s="297"/>
      <c r="QA116" s="297"/>
      <c r="QB116" s="297"/>
      <c r="QC116" s="297"/>
      <c r="QD116" s="297"/>
      <c r="QE116" s="297"/>
      <c r="QF116" s="297"/>
      <c r="QG116" s="297"/>
      <c r="QH116" s="297"/>
      <c r="QI116" s="297"/>
      <c r="QJ116" s="297"/>
      <c r="QK116" s="297"/>
      <c r="QL116" s="297"/>
      <c r="QM116" s="297"/>
      <c r="QN116" s="297"/>
      <c r="QO116" s="297"/>
      <c r="QP116" s="297"/>
      <c r="QQ116" s="297"/>
      <c r="QR116" s="297"/>
      <c r="QS116" s="297"/>
      <c r="QT116" s="297"/>
      <c r="QU116" s="297"/>
      <c r="QV116" s="297"/>
      <c r="QW116" s="297"/>
      <c r="QX116" s="297"/>
      <c r="QY116" s="297"/>
      <c r="QZ116" s="297"/>
      <c r="RA116" s="297"/>
      <c r="RB116" s="297"/>
      <c r="RC116" s="297"/>
      <c r="RD116" s="297"/>
      <c r="RE116" s="297"/>
      <c r="RF116" s="297"/>
      <c r="RG116" s="297"/>
      <c r="RH116" s="297"/>
      <c r="RI116" s="297"/>
      <c r="RJ116" s="297"/>
      <c r="RK116" s="297"/>
      <c r="RL116" s="297"/>
      <c r="RM116" s="297"/>
      <c r="RN116" s="297"/>
      <c r="RO116" s="297"/>
      <c r="RP116" s="297"/>
      <c r="RQ116" s="297"/>
      <c r="RR116" s="297"/>
      <c r="RS116" s="297"/>
      <c r="RT116" s="297"/>
      <c r="RU116" s="297"/>
      <c r="RV116" s="297"/>
      <c r="RW116" s="297"/>
      <c r="RX116" s="297"/>
      <c r="RY116" s="297"/>
      <c r="RZ116" s="297"/>
      <c r="SA116" s="297"/>
      <c r="SB116" s="297"/>
      <c r="SC116" s="297"/>
      <c r="SD116" s="297"/>
      <c r="SE116" s="297"/>
      <c r="SF116" s="297"/>
      <c r="SG116" s="297"/>
      <c r="SH116" s="297"/>
      <c r="SI116" s="297"/>
      <c r="SJ116" s="297"/>
      <c r="SK116" s="297"/>
      <c r="SL116" s="297"/>
      <c r="SM116" s="297"/>
      <c r="SN116" s="297"/>
      <c r="SO116" s="297"/>
      <c r="SP116" s="297"/>
      <c r="SQ116" s="297"/>
      <c r="SR116" s="297"/>
      <c r="SS116" s="297"/>
      <c r="ST116" s="297"/>
      <c r="SU116" s="297"/>
      <c r="SV116" s="297"/>
      <c r="SW116" s="297"/>
      <c r="SX116" s="297"/>
      <c r="SY116" s="297"/>
      <c r="SZ116" s="297"/>
      <c r="TA116" s="297"/>
      <c r="TB116" s="297"/>
      <c r="TC116" s="297"/>
      <c r="TD116" s="297"/>
      <c r="TE116" s="297"/>
      <c r="TF116" s="297"/>
      <c r="TG116" s="297"/>
      <c r="TH116" s="297"/>
      <c r="TI116" s="297"/>
      <c r="TJ116" s="297"/>
      <c r="TK116" s="297"/>
      <c r="TL116" s="297"/>
      <c r="TM116" s="297"/>
      <c r="TN116" s="297"/>
      <c r="TO116" s="297"/>
      <c r="TP116" s="297"/>
      <c r="TQ116" s="297"/>
      <c r="TR116" s="297"/>
      <c r="TS116" s="297"/>
      <c r="TT116" s="297"/>
      <c r="TU116" s="297"/>
      <c r="TV116" s="297"/>
      <c r="TW116" s="297"/>
      <c r="TX116" s="297"/>
      <c r="TY116" s="297"/>
      <c r="TZ116" s="297"/>
      <c r="UA116" s="297"/>
      <c r="UB116" s="297"/>
      <c r="UC116" s="297"/>
      <c r="UD116" s="297"/>
      <c r="UE116" s="297"/>
      <c r="UF116" s="297"/>
      <c r="UG116" s="297"/>
      <c r="UH116" s="297"/>
      <c r="UI116" s="297"/>
      <c r="UJ116" s="297"/>
      <c r="UK116" s="297"/>
      <c r="UL116" s="297"/>
      <c r="UM116" s="297"/>
      <c r="UN116" s="297"/>
      <c r="UO116" s="297"/>
      <c r="UP116" s="297"/>
      <c r="UQ116" s="297"/>
      <c r="UR116" s="297"/>
      <c r="US116" s="297"/>
      <c r="UT116" s="297"/>
      <c r="UU116" s="297"/>
      <c r="UV116" s="297"/>
      <c r="UW116" s="297"/>
      <c r="UX116" s="297"/>
      <c r="UY116" s="297"/>
      <c r="UZ116" s="297"/>
      <c r="VA116" s="297"/>
      <c r="VB116" s="297"/>
      <c r="VC116" s="297"/>
      <c r="VD116" s="297"/>
      <c r="VE116" s="297"/>
      <c r="VF116" s="297"/>
      <c r="VG116" s="297"/>
      <c r="VH116" s="297"/>
      <c r="VI116" s="297"/>
      <c r="VJ116" s="297"/>
      <c r="VK116" s="297"/>
      <c r="VL116" s="297"/>
      <c r="VM116" s="297"/>
      <c r="VN116" s="297"/>
      <c r="VO116" s="297"/>
      <c r="VP116" s="297"/>
      <c r="VQ116" s="297"/>
      <c r="VR116" s="297"/>
      <c r="VS116" s="297"/>
      <c r="VT116" s="297"/>
      <c r="VU116" s="297"/>
      <c r="VV116" s="297"/>
      <c r="VW116" s="297"/>
      <c r="VX116" s="297"/>
      <c r="VY116" s="297"/>
      <c r="VZ116" s="297"/>
      <c r="WA116" s="297"/>
      <c r="WB116" s="297"/>
      <c r="WC116" s="297"/>
      <c r="WD116" s="297"/>
      <c r="WE116" s="297"/>
      <c r="WF116" s="297"/>
      <c r="WG116" s="297"/>
      <c r="WH116" s="297"/>
      <c r="WI116" s="297"/>
      <c r="WJ116" s="297"/>
      <c r="WK116" s="297"/>
      <c r="WL116" s="297"/>
      <c r="WM116" s="297"/>
      <c r="WN116" s="297"/>
      <c r="WO116" s="297"/>
      <c r="WP116" s="297"/>
      <c r="WQ116" s="297"/>
      <c r="WR116" s="297"/>
      <c r="WS116" s="297"/>
      <c r="WT116" s="297"/>
      <c r="WU116" s="297"/>
      <c r="WV116" s="297"/>
      <c r="WW116" s="297"/>
      <c r="WX116" s="297"/>
      <c r="WY116" s="297"/>
      <c r="WZ116" s="297"/>
      <c r="XA116" s="297"/>
      <c r="XB116" s="297"/>
      <c r="XC116" s="297"/>
      <c r="XD116" s="297"/>
      <c r="XE116" s="297"/>
      <c r="XF116" s="297"/>
      <c r="XG116" s="297"/>
      <c r="XH116" s="297"/>
      <c r="XI116" s="297"/>
      <c r="XJ116" s="297"/>
      <c r="XK116" s="297"/>
      <c r="XL116" s="297"/>
      <c r="XM116" s="297"/>
      <c r="XN116" s="297"/>
      <c r="XO116" s="297"/>
      <c r="XP116" s="297"/>
      <c r="XQ116" s="297"/>
      <c r="XR116" s="297"/>
      <c r="XS116" s="297"/>
      <c r="XT116" s="297"/>
      <c r="XU116" s="297"/>
      <c r="XV116" s="297"/>
      <c r="XW116" s="297"/>
      <c r="XX116" s="297"/>
      <c r="XY116" s="297"/>
      <c r="XZ116" s="297"/>
      <c r="YA116" s="297"/>
      <c r="YB116" s="297"/>
      <c r="YC116" s="297"/>
      <c r="YD116" s="297"/>
      <c r="YE116" s="297"/>
      <c r="YF116" s="297"/>
      <c r="YG116" s="297"/>
      <c r="YH116" s="297"/>
      <c r="YI116" s="297"/>
      <c r="YJ116" s="297"/>
      <c r="YK116" s="297"/>
      <c r="YL116" s="297"/>
      <c r="YM116" s="297"/>
      <c r="YN116" s="297"/>
      <c r="YO116" s="297"/>
      <c r="YP116" s="297"/>
      <c r="YQ116" s="297"/>
      <c r="YR116" s="297"/>
      <c r="YS116" s="297"/>
      <c r="YT116" s="297"/>
      <c r="YU116" s="297"/>
      <c r="YV116" s="297"/>
      <c r="YW116" s="297"/>
      <c r="YX116" s="297"/>
      <c r="YY116" s="297"/>
      <c r="YZ116" s="297"/>
      <c r="ZA116" s="297"/>
      <c r="ZB116" s="297"/>
      <c r="ZC116" s="297"/>
      <c r="ZD116" s="297"/>
      <c r="ZE116" s="297"/>
      <c r="ZF116" s="297"/>
      <c r="ZG116" s="297"/>
      <c r="ZH116" s="297"/>
      <c r="ZI116" s="297"/>
      <c r="ZJ116" s="297"/>
      <c r="ZK116" s="297"/>
      <c r="ZL116" s="297"/>
      <c r="ZM116" s="297"/>
      <c r="ZN116" s="297"/>
      <c r="ZO116" s="297"/>
      <c r="ZP116" s="297"/>
      <c r="ZQ116" s="297"/>
      <c r="ZR116" s="297"/>
      <c r="ZS116" s="297"/>
      <c r="ZT116" s="297"/>
      <c r="ZU116" s="297"/>
      <c r="ZV116" s="297"/>
      <c r="ZW116" s="297"/>
      <c r="ZX116" s="297"/>
      <c r="ZY116" s="297"/>
      <c r="ZZ116" s="297"/>
      <c r="AAA116" s="297"/>
      <c r="AAB116" s="297"/>
      <c r="AAC116" s="297"/>
      <c r="AAD116" s="297"/>
      <c r="AAE116" s="297"/>
      <c r="AAF116" s="297"/>
      <c r="AAG116" s="297"/>
      <c r="AAH116" s="297"/>
      <c r="AAI116" s="297"/>
      <c r="AAJ116" s="297"/>
      <c r="AAK116" s="297"/>
      <c r="AAL116" s="297"/>
      <c r="AAM116" s="297"/>
      <c r="AAN116" s="297"/>
      <c r="AAO116" s="297"/>
      <c r="AAP116" s="297"/>
      <c r="AAQ116" s="297"/>
      <c r="AAR116" s="297"/>
      <c r="AAS116" s="297"/>
      <c r="AAT116" s="297"/>
      <c r="AAU116" s="297"/>
      <c r="AAV116" s="297"/>
      <c r="AAW116" s="297"/>
      <c r="AAX116" s="297"/>
      <c r="AAY116" s="297"/>
      <c r="AAZ116" s="297"/>
      <c r="ABA116" s="297"/>
      <c r="ABB116" s="297"/>
      <c r="ABC116" s="297"/>
      <c r="ABD116" s="297"/>
      <c r="ABE116" s="297"/>
      <c r="ABF116" s="297"/>
      <c r="ABG116" s="297"/>
      <c r="ABH116" s="297"/>
      <c r="ABI116" s="297"/>
      <c r="ABJ116" s="297"/>
      <c r="ABK116" s="297"/>
      <c r="ABL116" s="297"/>
      <c r="ABM116" s="297"/>
      <c r="ABN116" s="297"/>
      <c r="ABO116" s="297"/>
      <c r="ABP116" s="297"/>
      <c r="ABQ116" s="297"/>
      <c r="ABR116" s="297"/>
      <c r="ABS116" s="297"/>
      <c r="ABT116" s="297"/>
      <c r="ABU116" s="297"/>
      <c r="ABV116" s="297"/>
      <c r="ABW116" s="297"/>
      <c r="ABX116" s="297"/>
      <c r="ABY116" s="297"/>
      <c r="ABZ116" s="297"/>
      <c r="ACA116" s="297"/>
      <c r="ACB116" s="297"/>
      <c r="ACC116" s="297"/>
      <c r="ACD116" s="297"/>
      <c r="ACE116" s="297"/>
      <c r="ACF116" s="297"/>
      <c r="ACG116" s="297"/>
      <c r="ACH116" s="297"/>
      <c r="ACI116" s="297"/>
      <c r="ACJ116" s="297"/>
      <c r="ACK116" s="297"/>
      <c r="ACL116" s="297"/>
      <c r="ACM116" s="297"/>
      <c r="ACN116" s="297"/>
      <c r="ACO116" s="297"/>
      <c r="ACP116" s="297"/>
      <c r="ACQ116" s="297"/>
      <c r="ACR116" s="297"/>
      <c r="ACS116" s="297"/>
      <c r="ACT116" s="297"/>
      <c r="ACU116" s="297"/>
      <c r="ACV116" s="297"/>
      <c r="ACW116" s="297"/>
      <c r="ACX116" s="297"/>
      <c r="ACY116" s="297"/>
      <c r="ACZ116" s="297"/>
      <c r="ADA116" s="297"/>
      <c r="ADB116" s="297"/>
      <c r="ADC116" s="297"/>
      <c r="ADD116" s="297"/>
      <c r="ADE116" s="297"/>
      <c r="ADF116" s="297"/>
      <c r="ADG116" s="297"/>
      <c r="ADH116" s="297"/>
      <c r="ADI116" s="297"/>
      <c r="ADJ116" s="297"/>
      <c r="ADK116" s="297"/>
      <c r="ADL116" s="297"/>
      <c r="ADM116" s="297"/>
      <c r="ADN116" s="297"/>
      <c r="ADO116" s="297"/>
      <c r="ADP116" s="297"/>
      <c r="ADQ116" s="297"/>
      <c r="ADR116" s="297"/>
      <c r="ADS116" s="297"/>
      <c r="ADT116" s="297"/>
      <c r="ADU116" s="297"/>
      <c r="ADV116" s="297"/>
      <c r="ADW116" s="297"/>
      <c r="ADX116" s="297"/>
      <c r="ADY116" s="297"/>
      <c r="ADZ116" s="297"/>
      <c r="AEA116" s="297"/>
      <c r="AEB116" s="297"/>
      <c r="AEC116" s="297"/>
      <c r="AED116" s="297"/>
      <c r="AEE116" s="297"/>
      <c r="AEF116" s="297"/>
      <c r="AEG116" s="297"/>
      <c r="AEH116" s="297"/>
      <c r="AEI116" s="297"/>
      <c r="AEJ116" s="297"/>
      <c r="AEK116" s="297"/>
      <c r="AEL116" s="297"/>
      <c r="AEM116" s="297"/>
      <c r="AEN116" s="297"/>
      <c r="AEO116" s="297"/>
      <c r="AEP116" s="297"/>
      <c r="AEQ116" s="297"/>
      <c r="AER116" s="297"/>
      <c r="AES116" s="297"/>
      <c r="AET116" s="297"/>
      <c r="AEU116" s="297"/>
      <c r="AEV116" s="297"/>
      <c r="AEW116" s="297"/>
      <c r="AEX116" s="297"/>
      <c r="AEY116" s="297"/>
      <c r="AEZ116" s="297"/>
      <c r="AFA116" s="297"/>
      <c r="AFB116" s="297"/>
      <c r="AFC116" s="297"/>
      <c r="AFD116" s="297"/>
      <c r="AFE116" s="297"/>
      <c r="AFF116" s="297"/>
      <c r="AFG116" s="297"/>
      <c r="AFH116" s="297"/>
      <c r="AFI116" s="297"/>
      <c r="AFJ116" s="297"/>
      <c r="AFK116" s="297"/>
      <c r="AFL116" s="297"/>
      <c r="AFM116" s="297"/>
      <c r="AFN116" s="297"/>
      <c r="AFO116" s="297"/>
      <c r="AFP116" s="297"/>
      <c r="AFQ116" s="297"/>
      <c r="AFR116" s="297"/>
      <c r="AFS116" s="297"/>
      <c r="AFT116" s="297"/>
      <c r="AFU116" s="297"/>
      <c r="AFV116" s="297"/>
      <c r="AFW116" s="297"/>
      <c r="AFX116" s="297"/>
      <c r="AFY116" s="297"/>
      <c r="AFZ116" s="297"/>
      <c r="AGA116" s="297"/>
      <c r="AGB116" s="297"/>
      <c r="AGC116" s="297"/>
      <c r="AGD116" s="297"/>
      <c r="AGE116" s="297"/>
      <c r="AGF116" s="297"/>
      <c r="AGG116" s="297"/>
      <c r="AGH116" s="297"/>
      <c r="AGI116" s="297"/>
      <c r="AGJ116" s="297"/>
      <c r="AGK116" s="297"/>
      <c r="AGL116" s="297"/>
      <c r="AGM116" s="297"/>
      <c r="AGN116" s="297"/>
      <c r="AGO116" s="297"/>
      <c r="AGP116" s="297"/>
      <c r="AGQ116" s="297"/>
      <c r="AGR116" s="297"/>
      <c r="AGS116" s="297"/>
      <c r="AGT116" s="297"/>
      <c r="AGU116" s="297"/>
      <c r="AGV116" s="297"/>
      <c r="AGW116" s="297"/>
      <c r="AGX116" s="297"/>
      <c r="AGY116" s="297"/>
      <c r="AGZ116" s="297"/>
      <c r="AHA116" s="297"/>
      <c r="AHB116" s="297"/>
      <c r="AHC116" s="297"/>
      <c r="AHD116" s="297"/>
      <c r="AHE116" s="297"/>
      <c r="AHF116" s="297"/>
      <c r="AHG116" s="297"/>
      <c r="AHH116" s="297"/>
      <c r="AHI116" s="297"/>
      <c r="AHJ116" s="297"/>
      <c r="AHK116" s="297"/>
      <c r="AHL116" s="297"/>
      <c r="AHM116" s="297"/>
      <c r="AHN116" s="297"/>
      <c r="AHO116" s="297"/>
      <c r="AHP116" s="297"/>
      <c r="AHQ116" s="297"/>
      <c r="AHR116" s="297"/>
      <c r="AHS116" s="297"/>
      <c r="AHT116" s="297"/>
      <c r="AHU116" s="297"/>
      <c r="AHV116" s="297"/>
      <c r="AHW116" s="297"/>
      <c r="AHX116" s="297"/>
      <c r="AHY116" s="297"/>
      <c r="AHZ116" s="297"/>
      <c r="AIA116" s="297"/>
      <c r="AIB116" s="297"/>
      <c r="AIC116" s="297"/>
      <c r="AID116" s="297"/>
      <c r="AIE116" s="297"/>
      <c r="AIF116" s="297"/>
      <c r="AIG116" s="297"/>
      <c r="AIH116" s="297"/>
      <c r="AII116" s="297"/>
      <c r="AIJ116" s="297"/>
      <c r="AIK116" s="297"/>
      <c r="AIL116" s="297"/>
      <c r="AIM116" s="297"/>
      <c r="AIN116" s="297"/>
      <c r="AIO116" s="297"/>
      <c r="AIP116" s="297"/>
      <c r="AIQ116" s="297"/>
      <c r="AIR116" s="297"/>
      <c r="AIS116" s="297"/>
      <c r="AIT116" s="297"/>
      <c r="AIU116" s="297"/>
      <c r="AIV116" s="297"/>
      <c r="AIW116" s="297"/>
      <c r="AIX116" s="297"/>
      <c r="AIY116" s="297"/>
      <c r="AIZ116" s="297"/>
      <c r="AJA116" s="297"/>
      <c r="AJB116" s="297"/>
      <c r="AJC116" s="297"/>
      <c r="AJD116" s="297"/>
      <c r="AJE116" s="297"/>
      <c r="AJF116" s="297"/>
      <c r="AJG116" s="297"/>
      <c r="AJH116" s="297"/>
      <c r="AJI116" s="297"/>
      <c r="AJJ116" s="297"/>
      <c r="AJK116" s="297"/>
      <c r="AJL116" s="297"/>
      <c r="AJM116" s="297"/>
      <c r="AJN116" s="297"/>
      <c r="AJO116" s="297"/>
      <c r="AJP116" s="297"/>
      <c r="AJQ116" s="297"/>
      <c r="AJR116" s="297"/>
      <c r="AJS116" s="297"/>
      <c r="AJT116" s="297"/>
      <c r="AJU116" s="297"/>
      <c r="AJV116" s="297"/>
      <c r="AJW116" s="297"/>
      <c r="AJX116" s="297"/>
      <c r="AJY116" s="297"/>
      <c r="AJZ116" s="297"/>
      <c r="AKA116" s="297"/>
      <c r="AKB116" s="297"/>
      <c r="AKC116" s="297"/>
      <c r="AKD116" s="297"/>
      <c r="AKE116" s="297"/>
      <c r="AKF116" s="297"/>
      <c r="AKG116" s="297"/>
      <c r="AKH116" s="297"/>
      <c r="AKI116" s="297"/>
      <c r="AKJ116" s="297"/>
      <c r="AKK116" s="297"/>
      <c r="AKL116" s="297"/>
      <c r="AKM116" s="297"/>
      <c r="AKN116" s="297"/>
      <c r="AKO116" s="297"/>
      <c r="AKP116" s="297"/>
      <c r="AKQ116" s="297"/>
      <c r="AKR116" s="297"/>
      <c r="AKS116" s="297"/>
      <c r="AKT116" s="297"/>
      <c r="AKU116" s="297"/>
      <c r="AKV116" s="297"/>
      <c r="AKW116" s="297"/>
      <c r="AKX116" s="297"/>
      <c r="AKY116" s="297"/>
      <c r="AKZ116" s="297"/>
      <c r="ALA116" s="297"/>
      <c r="ALB116" s="297"/>
      <c r="ALC116" s="297"/>
      <c r="ALD116" s="297"/>
      <c r="ALE116" s="297"/>
      <c r="ALF116" s="297"/>
      <c r="ALG116" s="297"/>
      <c r="ALH116" s="297"/>
      <c r="ALI116" s="297"/>
      <c r="ALJ116" s="297"/>
      <c r="ALK116" s="297"/>
      <c r="ALL116" s="297"/>
      <c r="ALM116" s="297"/>
      <c r="ALN116" s="297"/>
      <c r="ALO116" s="297"/>
      <c r="ALP116" s="297"/>
      <c r="ALQ116" s="297"/>
      <c r="ALR116" s="297"/>
      <c r="ALS116" s="297"/>
      <c r="ALT116" s="297"/>
      <c r="ALU116" s="297"/>
      <c r="ALV116" s="297"/>
      <c r="ALW116" s="297"/>
      <c r="ALX116" s="297"/>
      <c r="ALY116" s="297"/>
      <c r="ALZ116" s="297"/>
      <c r="AMA116" s="297"/>
      <c r="AMB116" s="297"/>
      <c r="AMC116" s="297"/>
      <c r="AMD116" s="297"/>
      <c r="AME116" s="297"/>
      <c r="AMF116" s="297"/>
      <c r="AMG116" s="297"/>
      <c r="AMH116" s="297"/>
      <c r="AMI116" s="297"/>
      <c r="AMJ116" s="297"/>
      <c r="AMK116" s="297"/>
    </row>
    <row r="117" spans="1:1025" customFormat="1">
      <c r="A117" s="324"/>
      <c r="B117" s="291" t="s">
        <v>13</v>
      </c>
      <c r="C117" s="292" t="s">
        <v>91</v>
      </c>
      <c r="D117" s="293" t="s">
        <v>249</v>
      </c>
      <c r="E117" s="293" t="s">
        <v>235</v>
      </c>
      <c r="F117" s="293" t="s">
        <v>285</v>
      </c>
      <c r="G117" s="295"/>
      <c r="H117" s="295">
        <v>1</v>
      </c>
      <c r="I117" s="339" t="s">
        <v>286</v>
      </c>
      <c r="J117" s="295"/>
      <c r="K117" s="339" t="s">
        <v>286</v>
      </c>
      <c r="L117" s="295"/>
      <c r="M117" s="295"/>
      <c r="N117" s="295" t="s">
        <v>235</v>
      </c>
      <c r="O117" s="295" t="s">
        <v>280</v>
      </c>
      <c r="P117" s="295"/>
      <c r="Q117" s="295" t="s">
        <v>280</v>
      </c>
      <c r="R117" s="295"/>
      <c r="S117" s="295" t="s">
        <v>280</v>
      </c>
      <c r="T117" s="295"/>
      <c r="U117" s="297"/>
      <c r="V117" s="297"/>
      <c r="W117" s="297"/>
      <c r="X117" s="297"/>
      <c r="Y117" s="297"/>
      <c r="Z117" s="297"/>
      <c r="AA117" s="297"/>
      <c r="AB117" s="297"/>
      <c r="AC117" s="297"/>
      <c r="AD117" s="297"/>
      <c r="AE117" s="297"/>
      <c r="AF117" s="297"/>
      <c r="AG117" s="297"/>
      <c r="AH117" s="297"/>
      <c r="AI117" s="297"/>
      <c r="AJ117" s="297"/>
      <c r="AK117" s="297"/>
      <c r="AL117" s="297"/>
      <c r="AM117" s="297"/>
      <c r="AN117" s="297"/>
      <c r="AO117" s="297"/>
      <c r="AP117" s="297"/>
      <c r="AQ117" s="297"/>
      <c r="AR117" s="297"/>
      <c r="AS117" s="297"/>
      <c r="AT117" s="297"/>
      <c r="AU117" s="297"/>
      <c r="AV117" s="297"/>
      <c r="AW117" s="297"/>
      <c r="AX117" s="297"/>
      <c r="AY117" s="297"/>
      <c r="AZ117" s="297"/>
      <c r="BA117" s="297"/>
      <c r="BB117" s="297"/>
      <c r="BC117" s="297"/>
      <c r="BD117" s="297"/>
      <c r="BE117" s="297"/>
      <c r="BF117" s="297"/>
      <c r="BG117" s="297"/>
      <c r="BH117" s="297"/>
      <c r="BI117" s="297"/>
      <c r="BJ117" s="297"/>
      <c r="BK117" s="297"/>
      <c r="BL117" s="297"/>
      <c r="BM117" s="297"/>
      <c r="BN117" s="297"/>
      <c r="BO117" s="297"/>
      <c r="BP117" s="297"/>
      <c r="BQ117" s="297"/>
      <c r="BR117" s="297"/>
      <c r="BS117" s="297"/>
      <c r="BT117" s="297"/>
      <c r="BU117" s="297"/>
      <c r="BV117" s="297"/>
      <c r="BW117" s="297"/>
      <c r="BX117" s="297"/>
      <c r="BY117" s="297"/>
      <c r="BZ117" s="297"/>
      <c r="CA117" s="297"/>
      <c r="CB117" s="297"/>
      <c r="CC117" s="297"/>
      <c r="CD117" s="297"/>
      <c r="CE117" s="297"/>
      <c r="CF117" s="297"/>
      <c r="CG117" s="297"/>
      <c r="CH117" s="297"/>
      <c r="CI117" s="297"/>
      <c r="CJ117" s="297"/>
      <c r="CK117" s="297"/>
      <c r="CL117" s="297"/>
      <c r="CM117" s="297"/>
      <c r="CN117" s="297"/>
      <c r="CO117" s="297"/>
      <c r="CP117" s="297"/>
      <c r="CQ117" s="297"/>
      <c r="CR117" s="297"/>
      <c r="CS117" s="297"/>
      <c r="CT117" s="297"/>
      <c r="CU117" s="297"/>
      <c r="CV117" s="297"/>
      <c r="CW117" s="297"/>
      <c r="CX117" s="297"/>
      <c r="CY117" s="297"/>
      <c r="CZ117" s="297"/>
      <c r="DA117" s="297"/>
      <c r="DB117" s="297"/>
      <c r="DC117" s="297"/>
      <c r="DD117" s="297"/>
      <c r="DE117" s="297"/>
      <c r="DF117" s="297"/>
      <c r="DG117" s="297"/>
      <c r="DH117" s="297"/>
      <c r="DI117" s="297"/>
      <c r="DJ117" s="297"/>
      <c r="DK117" s="297"/>
      <c r="DL117" s="297"/>
      <c r="DM117" s="297"/>
      <c r="DN117" s="297"/>
      <c r="DO117" s="297"/>
      <c r="DP117" s="297"/>
      <c r="DQ117" s="297"/>
      <c r="DR117" s="297"/>
      <c r="DS117" s="297"/>
      <c r="DT117" s="297"/>
      <c r="DU117" s="297"/>
      <c r="DV117" s="297"/>
      <c r="DW117" s="297"/>
      <c r="DX117" s="297"/>
      <c r="DY117" s="297"/>
      <c r="DZ117" s="297"/>
      <c r="EA117" s="297"/>
      <c r="EB117" s="297"/>
      <c r="EC117" s="297"/>
      <c r="ED117" s="297"/>
      <c r="EE117" s="297"/>
      <c r="EF117" s="297"/>
      <c r="EG117" s="297"/>
      <c r="EH117" s="297"/>
      <c r="EI117" s="297"/>
      <c r="EJ117" s="297"/>
      <c r="EK117" s="297"/>
      <c r="EL117" s="297"/>
      <c r="EM117" s="297"/>
      <c r="EN117" s="297"/>
      <c r="EO117" s="297"/>
      <c r="EP117" s="297"/>
      <c r="EQ117" s="297"/>
      <c r="ER117" s="297"/>
      <c r="ES117" s="297"/>
      <c r="ET117" s="297"/>
      <c r="EU117" s="297"/>
      <c r="EV117" s="297"/>
      <c r="EW117" s="297"/>
      <c r="EX117" s="297"/>
      <c r="EY117" s="297"/>
      <c r="EZ117" s="297"/>
      <c r="FA117" s="297"/>
      <c r="FB117" s="297"/>
      <c r="FC117" s="297"/>
      <c r="FD117" s="297"/>
      <c r="FE117" s="297"/>
      <c r="FF117" s="297"/>
      <c r="FG117" s="297"/>
      <c r="FH117" s="297"/>
      <c r="FI117" s="297"/>
      <c r="FJ117" s="297"/>
      <c r="FK117" s="297"/>
      <c r="FL117" s="297"/>
      <c r="FM117" s="297"/>
      <c r="FN117" s="297"/>
      <c r="FO117" s="297"/>
      <c r="FP117" s="297"/>
      <c r="FQ117" s="297"/>
      <c r="FR117" s="297"/>
      <c r="FS117" s="297"/>
      <c r="FT117" s="297"/>
      <c r="FU117" s="297"/>
      <c r="FV117" s="297"/>
      <c r="FW117" s="297"/>
      <c r="FX117" s="297"/>
      <c r="FY117" s="297"/>
      <c r="FZ117" s="297"/>
      <c r="GA117" s="297"/>
      <c r="GB117" s="297"/>
      <c r="GC117" s="297"/>
      <c r="GD117" s="297"/>
      <c r="GE117" s="297"/>
      <c r="GF117" s="297"/>
      <c r="GG117" s="297"/>
      <c r="GH117" s="297"/>
      <c r="GI117" s="297"/>
      <c r="GJ117" s="297"/>
      <c r="GK117" s="297"/>
      <c r="GL117" s="297"/>
      <c r="GM117" s="297"/>
      <c r="GN117" s="297"/>
      <c r="GO117" s="297"/>
      <c r="GP117" s="297"/>
      <c r="GQ117" s="297"/>
      <c r="GR117" s="297"/>
      <c r="GS117" s="297"/>
      <c r="GT117" s="297"/>
      <c r="GU117" s="297"/>
      <c r="GV117" s="297"/>
      <c r="GW117" s="297"/>
      <c r="GX117" s="297"/>
      <c r="GY117" s="297"/>
      <c r="GZ117" s="297"/>
      <c r="HA117" s="297"/>
      <c r="HB117" s="297"/>
      <c r="HC117" s="297"/>
      <c r="HD117" s="297"/>
      <c r="HE117" s="297"/>
      <c r="HF117" s="297"/>
      <c r="HG117" s="297"/>
      <c r="HH117" s="297"/>
      <c r="HI117" s="297"/>
      <c r="HJ117" s="297"/>
      <c r="HK117" s="297"/>
      <c r="HL117" s="297"/>
      <c r="HM117" s="297"/>
      <c r="HN117" s="297"/>
      <c r="HO117" s="297"/>
      <c r="HP117" s="297"/>
      <c r="HQ117" s="297"/>
      <c r="HR117" s="297"/>
      <c r="HS117" s="297"/>
      <c r="HT117" s="297"/>
      <c r="HU117" s="297"/>
      <c r="HV117" s="297"/>
      <c r="HW117" s="297"/>
      <c r="HX117" s="297"/>
      <c r="HY117" s="297"/>
      <c r="HZ117" s="297"/>
      <c r="IA117" s="297"/>
      <c r="IB117" s="297"/>
      <c r="IC117" s="297"/>
      <c r="ID117" s="297"/>
      <c r="IE117" s="297"/>
      <c r="IF117" s="297"/>
      <c r="IG117" s="297"/>
      <c r="IH117" s="297"/>
      <c r="II117" s="297"/>
      <c r="IJ117" s="297"/>
      <c r="IK117" s="297"/>
      <c r="IL117" s="297"/>
      <c r="IM117" s="297"/>
      <c r="IN117" s="297"/>
      <c r="IO117" s="297"/>
      <c r="IP117" s="297"/>
      <c r="IQ117" s="297"/>
      <c r="IR117" s="297"/>
      <c r="IS117" s="297"/>
      <c r="IT117" s="297"/>
      <c r="IU117" s="297"/>
      <c r="IV117" s="297"/>
      <c r="IW117" s="297"/>
      <c r="IX117" s="297"/>
      <c r="IY117" s="297"/>
      <c r="IZ117" s="297"/>
      <c r="JA117" s="297"/>
      <c r="JB117" s="297"/>
      <c r="JC117" s="297"/>
      <c r="JD117" s="297"/>
      <c r="JE117" s="297"/>
      <c r="JF117" s="297"/>
      <c r="JG117" s="297"/>
      <c r="JH117" s="297"/>
      <c r="JI117" s="297"/>
      <c r="JJ117" s="297"/>
      <c r="JK117" s="297"/>
      <c r="JL117" s="297"/>
      <c r="JM117" s="297"/>
      <c r="JN117" s="297"/>
      <c r="JO117" s="297"/>
      <c r="JP117" s="297"/>
      <c r="JQ117" s="297"/>
      <c r="JR117" s="297"/>
      <c r="JS117" s="297"/>
      <c r="JT117" s="297"/>
      <c r="JU117" s="297"/>
      <c r="JV117" s="297"/>
      <c r="JW117" s="297"/>
      <c r="JX117" s="297"/>
      <c r="JY117" s="297"/>
      <c r="JZ117" s="297"/>
      <c r="KA117" s="297"/>
      <c r="KB117" s="297"/>
      <c r="KC117" s="297"/>
      <c r="KD117" s="297"/>
      <c r="KE117" s="297"/>
      <c r="KF117" s="297"/>
      <c r="KG117" s="297"/>
      <c r="KH117" s="297"/>
      <c r="KI117" s="297"/>
      <c r="KJ117" s="297"/>
      <c r="KK117" s="297"/>
      <c r="KL117" s="297"/>
      <c r="KM117" s="297"/>
      <c r="KN117" s="297"/>
      <c r="KO117" s="297"/>
      <c r="KP117" s="297"/>
      <c r="KQ117" s="297"/>
      <c r="KR117" s="297"/>
      <c r="KS117" s="297"/>
      <c r="KT117" s="297"/>
      <c r="KU117" s="297"/>
      <c r="KV117" s="297"/>
      <c r="KW117" s="297"/>
      <c r="KX117" s="297"/>
      <c r="KY117" s="297"/>
      <c r="KZ117" s="297"/>
      <c r="LA117" s="297"/>
      <c r="LB117" s="297"/>
      <c r="LC117" s="297"/>
      <c r="LD117" s="297"/>
      <c r="LE117" s="297"/>
      <c r="LF117" s="297"/>
      <c r="LG117" s="297"/>
      <c r="LH117" s="297"/>
      <c r="LI117" s="297"/>
      <c r="LJ117" s="297"/>
      <c r="LK117" s="297"/>
      <c r="LL117" s="297"/>
      <c r="LM117" s="297"/>
      <c r="LN117" s="297"/>
      <c r="LO117" s="297"/>
      <c r="LP117" s="297"/>
      <c r="LQ117" s="297"/>
      <c r="LR117" s="297"/>
      <c r="LS117" s="297"/>
      <c r="LT117" s="297"/>
      <c r="LU117" s="297"/>
      <c r="LV117" s="297"/>
      <c r="LW117" s="297"/>
      <c r="LX117" s="297"/>
      <c r="LY117" s="297"/>
      <c r="LZ117" s="297"/>
      <c r="MA117" s="297"/>
      <c r="MB117" s="297"/>
      <c r="MC117" s="297"/>
      <c r="MD117" s="297"/>
      <c r="ME117" s="297"/>
      <c r="MF117" s="297"/>
      <c r="MG117" s="297"/>
      <c r="MH117" s="297"/>
      <c r="MI117" s="297"/>
      <c r="MJ117" s="297"/>
      <c r="MK117" s="297"/>
      <c r="ML117" s="297"/>
      <c r="MM117" s="297"/>
      <c r="MN117" s="297"/>
      <c r="MO117" s="297"/>
      <c r="MP117" s="297"/>
      <c r="MQ117" s="297"/>
      <c r="MR117" s="297"/>
      <c r="MS117" s="297"/>
      <c r="MT117" s="297"/>
      <c r="MU117" s="297"/>
      <c r="MV117" s="297"/>
      <c r="MW117" s="297"/>
      <c r="MX117" s="297"/>
      <c r="MY117" s="297"/>
      <c r="MZ117" s="297"/>
      <c r="NA117" s="297"/>
      <c r="NB117" s="297"/>
      <c r="NC117" s="297"/>
      <c r="ND117" s="297"/>
      <c r="NE117" s="297"/>
      <c r="NF117" s="297"/>
      <c r="NG117" s="297"/>
      <c r="NH117" s="297"/>
      <c r="NI117" s="297"/>
      <c r="NJ117" s="297"/>
      <c r="NK117" s="297"/>
      <c r="NL117" s="297"/>
      <c r="NM117" s="297"/>
      <c r="NN117" s="297"/>
      <c r="NO117" s="297"/>
      <c r="NP117" s="297"/>
      <c r="NQ117" s="297"/>
      <c r="NR117" s="297"/>
      <c r="NS117" s="297"/>
      <c r="NT117" s="297"/>
      <c r="NU117" s="297"/>
      <c r="NV117" s="297"/>
      <c r="NW117" s="297"/>
      <c r="NX117" s="297"/>
      <c r="NY117" s="297"/>
      <c r="NZ117" s="297"/>
      <c r="OA117" s="297"/>
      <c r="OB117" s="297"/>
      <c r="OC117" s="297"/>
      <c r="OD117" s="297"/>
      <c r="OE117" s="297"/>
      <c r="OF117" s="297"/>
      <c r="OG117" s="297"/>
      <c r="OH117" s="297"/>
      <c r="OI117" s="297"/>
      <c r="OJ117" s="297"/>
      <c r="OK117" s="297"/>
      <c r="OL117" s="297"/>
      <c r="OM117" s="297"/>
      <c r="ON117" s="297"/>
      <c r="OO117" s="297"/>
      <c r="OP117" s="297"/>
      <c r="OQ117" s="297"/>
      <c r="OR117" s="297"/>
      <c r="OS117" s="297"/>
      <c r="OT117" s="297"/>
      <c r="OU117" s="297"/>
      <c r="OV117" s="297"/>
      <c r="OW117" s="297"/>
      <c r="OX117" s="297"/>
      <c r="OY117" s="297"/>
      <c r="OZ117" s="297"/>
      <c r="PA117" s="297"/>
      <c r="PB117" s="297"/>
      <c r="PC117" s="297"/>
      <c r="PD117" s="297"/>
      <c r="PE117" s="297"/>
      <c r="PF117" s="297"/>
      <c r="PG117" s="297"/>
      <c r="PH117" s="297"/>
      <c r="PI117" s="297"/>
      <c r="PJ117" s="297"/>
      <c r="PK117" s="297"/>
      <c r="PL117" s="297"/>
      <c r="PM117" s="297"/>
      <c r="PN117" s="297"/>
      <c r="PO117" s="297"/>
      <c r="PP117" s="297"/>
      <c r="PQ117" s="297"/>
      <c r="PR117" s="297"/>
      <c r="PS117" s="297"/>
      <c r="PT117" s="297"/>
      <c r="PU117" s="297"/>
      <c r="PV117" s="297"/>
      <c r="PW117" s="297"/>
      <c r="PX117" s="297"/>
      <c r="PY117" s="297"/>
      <c r="PZ117" s="297"/>
      <c r="QA117" s="297"/>
      <c r="QB117" s="297"/>
      <c r="QC117" s="297"/>
      <c r="QD117" s="297"/>
      <c r="QE117" s="297"/>
      <c r="QF117" s="297"/>
      <c r="QG117" s="297"/>
      <c r="QH117" s="297"/>
      <c r="QI117" s="297"/>
      <c r="QJ117" s="297"/>
      <c r="QK117" s="297"/>
      <c r="QL117" s="297"/>
      <c r="QM117" s="297"/>
      <c r="QN117" s="297"/>
      <c r="QO117" s="297"/>
      <c r="QP117" s="297"/>
      <c r="QQ117" s="297"/>
      <c r="QR117" s="297"/>
      <c r="QS117" s="297"/>
      <c r="QT117" s="297"/>
      <c r="QU117" s="297"/>
      <c r="QV117" s="297"/>
      <c r="QW117" s="297"/>
      <c r="QX117" s="297"/>
      <c r="QY117" s="297"/>
      <c r="QZ117" s="297"/>
      <c r="RA117" s="297"/>
      <c r="RB117" s="297"/>
      <c r="RC117" s="297"/>
      <c r="RD117" s="297"/>
      <c r="RE117" s="297"/>
      <c r="RF117" s="297"/>
      <c r="RG117" s="297"/>
      <c r="RH117" s="297"/>
      <c r="RI117" s="297"/>
      <c r="RJ117" s="297"/>
      <c r="RK117" s="297"/>
      <c r="RL117" s="297"/>
      <c r="RM117" s="297"/>
      <c r="RN117" s="297"/>
      <c r="RO117" s="297"/>
      <c r="RP117" s="297"/>
      <c r="RQ117" s="297"/>
      <c r="RR117" s="297"/>
      <c r="RS117" s="297"/>
      <c r="RT117" s="297"/>
      <c r="RU117" s="297"/>
      <c r="RV117" s="297"/>
      <c r="RW117" s="297"/>
      <c r="RX117" s="297"/>
      <c r="RY117" s="297"/>
      <c r="RZ117" s="297"/>
      <c r="SA117" s="297"/>
      <c r="SB117" s="297"/>
      <c r="SC117" s="297"/>
      <c r="SD117" s="297"/>
      <c r="SE117" s="297"/>
      <c r="SF117" s="297"/>
      <c r="SG117" s="297"/>
      <c r="SH117" s="297"/>
      <c r="SI117" s="297"/>
      <c r="SJ117" s="297"/>
      <c r="SK117" s="297"/>
      <c r="SL117" s="297"/>
      <c r="SM117" s="297"/>
      <c r="SN117" s="297"/>
      <c r="SO117" s="297"/>
      <c r="SP117" s="297"/>
      <c r="SQ117" s="297"/>
      <c r="SR117" s="297"/>
      <c r="SS117" s="297"/>
      <c r="ST117" s="297"/>
      <c r="SU117" s="297"/>
      <c r="SV117" s="297"/>
      <c r="SW117" s="297"/>
      <c r="SX117" s="297"/>
      <c r="SY117" s="297"/>
      <c r="SZ117" s="297"/>
      <c r="TA117" s="297"/>
      <c r="TB117" s="297"/>
      <c r="TC117" s="297"/>
      <c r="TD117" s="297"/>
      <c r="TE117" s="297"/>
      <c r="TF117" s="297"/>
      <c r="TG117" s="297"/>
      <c r="TH117" s="297"/>
      <c r="TI117" s="297"/>
      <c r="TJ117" s="297"/>
      <c r="TK117" s="297"/>
      <c r="TL117" s="297"/>
      <c r="TM117" s="297"/>
      <c r="TN117" s="297"/>
      <c r="TO117" s="297"/>
      <c r="TP117" s="297"/>
      <c r="TQ117" s="297"/>
      <c r="TR117" s="297"/>
      <c r="TS117" s="297"/>
      <c r="TT117" s="297"/>
      <c r="TU117" s="297"/>
      <c r="TV117" s="297"/>
      <c r="TW117" s="297"/>
      <c r="TX117" s="297"/>
      <c r="TY117" s="297"/>
      <c r="TZ117" s="297"/>
      <c r="UA117" s="297"/>
      <c r="UB117" s="297"/>
      <c r="UC117" s="297"/>
      <c r="UD117" s="297"/>
      <c r="UE117" s="297"/>
      <c r="UF117" s="297"/>
      <c r="UG117" s="297"/>
      <c r="UH117" s="297"/>
      <c r="UI117" s="297"/>
      <c r="UJ117" s="297"/>
      <c r="UK117" s="297"/>
      <c r="UL117" s="297"/>
      <c r="UM117" s="297"/>
      <c r="UN117" s="297"/>
      <c r="UO117" s="297"/>
      <c r="UP117" s="297"/>
      <c r="UQ117" s="297"/>
      <c r="UR117" s="297"/>
      <c r="US117" s="297"/>
      <c r="UT117" s="297"/>
      <c r="UU117" s="297"/>
      <c r="UV117" s="297"/>
      <c r="UW117" s="297"/>
      <c r="UX117" s="297"/>
      <c r="UY117" s="297"/>
      <c r="UZ117" s="297"/>
      <c r="VA117" s="297"/>
      <c r="VB117" s="297"/>
      <c r="VC117" s="297"/>
      <c r="VD117" s="297"/>
      <c r="VE117" s="297"/>
      <c r="VF117" s="297"/>
      <c r="VG117" s="297"/>
      <c r="VH117" s="297"/>
      <c r="VI117" s="297"/>
      <c r="VJ117" s="297"/>
      <c r="VK117" s="297"/>
      <c r="VL117" s="297"/>
      <c r="VM117" s="297"/>
      <c r="VN117" s="297"/>
      <c r="VO117" s="297"/>
      <c r="VP117" s="297"/>
      <c r="VQ117" s="297"/>
      <c r="VR117" s="297"/>
      <c r="VS117" s="297"/>
      <c r="VT117" s="297"/>
      <c r="VU117" s="297"/>
      <c r="VV117" s="297"/>
      <c r="VW117" s="297"/>
      <c r="VX117" s="297"/>
      <c r="VY117" s="297"/>
      <c r="VZ117" s="297"/>
      <c r="WA117" s="297"/>
      <c r="WB117" s="297"/>
      <c r="WC117" s="297"/>
      <c r="WD117" s="297"/>
      <c r="WE117" s="297"/>
      <c r="WF117" s="297"/>
      <c r="WG117" s="297"/>
      <c r="WH117" s="297"/>
      <c r="WI117" s="297"/>
      <c r="WJ117" s="297"/>
      <c r="WK117" s="297"/>
      <c r="WL117" s="297"/>
      <c r="WM117" s="297"/>
      <c r="WN117" s="297"/>
      <c r="WO117" s="297"/>
      <c r="WP117" s="297"/>
      <c r="WQ117" s="297"/>
      <c r="WR117" s="297"/>
      <c r="WS117" s="297"/>
      <c r="WT117" s="297"/>
      <c r="WU117" s="297"/>
      <c r="WV117" s="297"/>
      <c r="WW117" s="297"/>
      <c r="WX117" s="297"/>
      <c r="WY117" s="297"/>
      <c r="WZ117" s="297"/>
      <c r="XA117" s="297"/>
      <c r="XB117" s="297"/>
      <c r="XC117" s="297"/>
      <c r="XD117" s="297"/>
      <c r="XE117" s="297"/>
      <c r="XF117" s="297"/>
      <c r="XG117" s="297"/>
      <c r="XH117" s="297"/>
      <c r="XI117" s="297"/>
      <c r="XJ117" s="297"/>
      <c r="XK117" s="297"/>
      <c r="XL117" s="297"/>
      <c r="XM117" s="297"/>
      <c r="XN117" s="297"/>
      <c r="XO117" s="297"/>
      <c r="XP117" s="297"/>
      <c r="XQ117" s="297"/>
      <c r="XR117" s="297"/>
      <c r="XS117" s="297"/>
      <c r="XT117" s="297"/>
      <c r="XU117" s="297"/>
      <c r="XV117" s="297"/>
      <c r="XW117" s="297"/>
      <c r="XX117" s="297"/>
      <c r="XY117" s="297"/>
      <c r="XZ117" s="297"/>
      <c r="YA117" s="297"/>
      <c r="YB117" s="297"/>
      <c r="YC117" s="297"/>
      <c r="YD117" s="297"/>
      <c r="YE117" s="297"/>
      <c r="YF117" s="297"/>
      <c r="YG117" s="297"/>
      <c r="YH117" s="297"/>
      <c r="YI117" s="297"/>
      <c r="YJ117" s="297"/>
      <c r="YK117" s="297"/>
      <c r="YL117" s="297"/>
      <c r="YM117" s="297"/>
      <c r="YN117" s="297"/>
      <c r="YO117" s="297"/>
      <c r="YP117" s="297"/>
      <c r="YQ117" s="297"/>
      <c r="YR117" s="297"/>
      <c r="YS117" s="297"/>
      <c r="YT117" s="297"/>
      <c r="YU117" s="297"/>
      <c r="YV117" s="297"/>
      <c r="YW117" s="297"/>
      <c r="YX117" s="297"/>
      <c r="YY117" s="297"/>
      <c r="YZ117" s="297"/>
      <c r="ZA117" s="297"/>
      <c r="ZB117" s="297"/>
      <c r="ZC117" s="297"/>
      <c r="ZD117" s="297"/>
      <c r="ZE117" s="297"/>
      <c r="ZF117" s="297"/>
      <c r="ZG117" s="297"/>
      <c r="ZH117" s="297"/>
      <c r="ZI117" s="297"/>
      <c r="ZJ117" s="297"/>
      <c r="ZK117" s="297"/>
      <c r="ZL117" s="297"/>
      <c r="ZM117" s="297"/>
      <c r="ZN117" s="297"/>
      <c r="ZO117" s="297"/>
      <c r="ZP117" s="297"/>
      <c r="ZQ117" s="297"/>
      <c r="ZR117" s="297"/>
      <c r="ZS117" s="297"/>
      <c r="ZT117" s="297"/>
      <c r="ZU117" s="297"/>
      <c r="ZV117" s="297"/>
      <c r="ZW117" s="297"/>
      <c r="ZX117" s="297"/>
      <c r="ZY117" s="297"/>
      <c r="ZZ117" s="297"/>
      <c r="AAA117" s="297"/>
      <c r="AAB117" s="297"/>
      <c r="AAC117" s="297"/>
      <c r="AAD117" s="297"/>
      <c r="AAE117" s="297"/>
      <c r="AAF117" s="297"/>
      <c r="AAG117" s="297"/>
      <c r="AAH117" s="297"/>
      <c r="AAI117" s="297"/>
      <c r="AAJ117" s="297"/>
      <c r="AAK117" s="297"/>
      <c r="AAL117" s="297"/>
      <c r="AAM117" s="297"/>
      <c r="AAN117" s="297"/>
      <c r="AAO117" s="297"/>
      <c r="AAP117" s="297"/>
      <c r="AAQ117" s="297"/>
      <c r="AAR117" s="297"/>
      <c r="AAS117" s="297"/>
      <c r="AAT117" s="297"/>
      <c r="AAU117" s="297"/>
      <c r="AAV117" s="297"/>
      <c r="AAW117" s="297"/>
      <c r="AAX117" s="297"/>
      <c r="AAY117" s="297"/>
      <c r="AAZ117" s="297"/>
      <c r="ABA117" s="297"/>
      <c r="ABB117" s="297"/>
      <c r="ABC117" s="297"/>
      <c r="ABD117" s="297"/>
      <c r="ABE117" s="297"/>
      <c r="ABF117" s="297"/>
      <c r="ABG117" s="297"/>
      <c r="ABH117" s="297"/>
      <c r="ABI117" s="297"/>
      <c r="ABJ117" s="297"/>
      <c r="ABK117" s="297"/>
      <c r="ABL117" s="297"/>
      <c r="ABM117" s="297"/>
      <c r="ABN117" s="297"/>
      <c r="ABO117" s="297"/>
      <c r="ABP117" s="297"/>
      <c r="ABQ117" s="297"/>
      <c r="ABR117" s="297"/>
      <c r="ABS117" s="297"/>
      <c r="ABT117" s="297"/>
      <c r="ABU117" s="297"/>
      <c r="ABV117" s="297"/>
      <c r="ABW117" s="297"/>
      <c r="ABX117" s="297"/>
      <c r="ABY117" s="297"/>
      <c r="ABZ117" s="297"/>
      <c r="ACA117" s="297"/>
      <c r="ACB117" s="297"/>
      <c r="ACC117" s="297"/>
      <c r="ACD117" s="297"/>
      <c r="ACE117" s="297"/>
      <c r="ACF117" s="297"/>
      <c r="ACG117" s="297"/>
      <c r="ACH117" s="297"/>
      <c r="ACI117" s="297"/>
      <c r="ACJ117" s="297"/>
      <c r="ACK117" s="297"/>
      <c r="ACL117" s="297"/>
      <c r="ACM117" s="297"/>
      <c r="ACN117" s="297"/>
      <c r="ACO117" s="297"/>
      <c r="ACP117" s="297"/>
      <c r="ACQ117" s="297"/>
      <c r="ACR117" s="297"/>
      <c r="ACS117" s="297"/>
      <c r="ACT117" s="297"/>
      <c r="ACU117" s="297"/>
      <c r="ACV117" s="297"/>
      <c r="ACW117" s="297"/>
      <c r="ACX117" s="297"/>
      <c r="ACY117" s="297"/>
      <c r="ACZ117" s="297"/>
      <c r="ADA117" s="297"/>
      <c r="ADB117" s="297"/>
      <c r="ADC117" s="297"/>
      <c r="ADD117" s="297"/>
      <c r="ADE117" s="297"/>
      <c r="ADF117" s="297"/>
      <c r="ADG117" s="297"/>
      <c r="ADH117" s="297"/>
      <c r="ADI117" s="297"/>
      <c r="ADJ117" s="297"/>
      <c r="ADK117" s="297"/>
      <c r="ADL117" s="297"/>
      <c r="ADM117" s="297"/>
      <c r="ADN117" s="297"/>
      <c r="ADO117" s="297"/>
      <c r="ADP117" s="297"/>
      <c r="ADQ117" s="297"/>
      <c r="ADR117" s="297"/>
      <c r="ADS117" s="297"/>
      <c r="ADT117" s="297"/>
      <c r="ADU117" s="297"/>
      <c r="ADV117" s="297"/>
      <c r="ADW117" s="297"/>
      <c r="ADX117" s="297"/>
      <c r="ADY117" s="297"/>
      <c r="ADZ117" s="297"/>
      <c r="AEA117" s="297"/>
      <c r="AEB117" s="297"/>
      <c r="AEC117" s="297"/>
      <c r="AED117" s="297"/>
      <c r="AEE117" s="297"/>
      <c r="AEF117" s="297"/>
      <c r="AEG117" s="297"/>
      <c r="AEH117" s="297"/>
      <c r="AEI117" s="297"/>
      <c r="AEJ117" s="297"/>
      <c r="AEK117" s="297"/>
      <c r="AEL117" s="297"/>
      <c r="AEM117" s="297"/>
      <c r="AEN117" s="297"/>
      <c r="AEO117" s="297"/>
      <c r="AEP117" s="297"/>
      <c r="AEQ117" s="297"/>
      <c r="AER117" s="297"/>
      <c r="AES117" s="297"/>
      <c r="AET117" s="297"/>
      <c r="AEU117" s="297"/>
      <c r="AEV117" s="297"/>
      <c r="AEW117" s="297"/>
      <c r="AEX117" s="297"/>
      <c r="AEY117" s="297"/>
      <c r="AEZ117" s="297"/>
      <c r="AFA117" s="297"/>
      <c r="AFB117" s="297"/>
      <c r="AFC117" s="297"/>
      <c r="AFD117" s="297"/>
      <c r="AFE117" s="297"/>
      <c r="AFF117" s="297"/>
      <c r="AFG117" s="297"/>
      <c r="AFH117" s="297"/>
      <c r="AFI117" s="297"/>
      <c r="AFJ117" s="297"/>
      <c r="AFK117" s="297"/>
      <c r="AFL117" s="297"/>
      <c r="AFM117" s="297"/>
      <c r="AFN117" s="297"/>
      <c r="AFO117" s="297"/>
      <c r="AFP117" s="297"/>
      <c r="AFQ117" s="297"/>
      <c r="AFR117" s="297"/>
      <c r="AFS117" s="297"/>
      <c r="AFT117" s="297"/>
      <c r="AFU117" s="297"/>
      <c r="AFV117" s="297"/>
      <c r="AFW117" s="297"/>
      <c r="AFX117" s="297"/>
      <c r="AFY117" s="297"/>
      <c r="AFZ117" s="297"/>
      <c r="AGA117" s="297"/>
      <c r="AGB117" s="297"/>
      <c r="AGC117" s="297"/>
      <c r="AGD117" s="297"/>
      <c r="AGE117" s="297"/>
      <c r="AGF117" s="297"/>
      <c r="AGG117" s="297"/>
      <c r="AGH117" s="297"/>
      <c r="AGI117" s="297"/>
      <c r="AGJ117" s="297"/>
      <c r="AGK117" s="297"/>
      <c r="AGL117" s="297"/>
      <c r="AGM117" s="297"/>
      <c r="AGN117" s="297"/>
      <c r="AGO117" s="297"/>
      <c r="AGP117" s="297"/>
      <c r="AGQ117" s="297"/>
      <c r="AGR117" s="297"/>
      <c r="AGS117" s="297"/>
      <c r="AGT117" s="297"/>
      <c r="AGU117" s="297"/>
      <c r="AGV117" s="297"/>
      <c r="AGW117" s="297"/>
      <c r="AGX117" s="297"/>
      <c r="AGY117" s="297"/>
      <c r="AGZ117" s="297"/>
      <c r="AHA117" s="297"/>
      <c r="AHB117" s="297"/>
      <c r="AHC117" s="297"/>
      <c r="AHD117" s="297"/>
      <c r="AHE117" s="297"/>
      <c r="AHF117" s="297"/>
      <c r="AHG117" s="297"/>
      <c r="AHH117" s="297"/>
      <c r="AHI117" s="297"/>
      <c r="AHJ117" s="297"/>
      <c r="AHK117" s="297"/>
      <c r="AHL117" s="297"/>
      <c r="AHM117" s="297"/>
      <c r="AHN117" s="297"/>
      <c r="AHO117" s="297"/>
      <c r="AHP117" s="297"/>
      <c r="AHQ117" s="297"/>
      <c r="AHR117" s="297"/>
      <c r="AHS117" s="297"/>
      <c r="AHT117" s="297"/>
      <c r="AHU117" s="297"/>
      <c r="AHV117" s="297"/>
      <c r="AHW117" s="297"/>
      <c r="AHX117" s="297"/>
      <c r="AHY117" s="297"/>
      <c r="AHZ117" s="297"/>
      <c r="AIA117" s="297"/>
      <c r="AIB117" s="297"/>
      <c r="AIC117" s="297"/>
      <c r="AID117" s="297"/>
      <c r="AIE117" s="297"/>
      <c r="AIF117" s="297"/>
      <c r="AIG117" s="297"/>
      <c r="AIH117" s="297"/>
      <c r="AII117" s="297"/>
      <c r="AIJ117" s="297"/>
      <c r="AIK117" s="297"/>
      <c r="AIL117" s="297"/>
      <c r="AIM117" s="297"/>
      <c r="AIN117" s="297"/>
      <c r="AIO117" s="297"/>
      <c r="AIP117" s="297"/>
      <c r="AIQ117" s="297"/>
      <c r="AIR117" s="297"/>
      <c r="AIS117" s="297"/>
      <c r="AIT117" s="297"/>
      <c r="AIU117" s="297"/>
      <c r="AIV117" s="297"/>
      <c r="AIW117" s="297"/>
      <c r="AIX117" s="297"/>
      <c r="AIY117" s="297"/>
      <c r="AIZ117" s="297"/>
      <c r="AJA117" s="297"/>
      <c r="AJB117" s="297"/>
      <c r="AJC117" s="297"/>
      <c r="AJD117" s="297"/>
      <c r="AJE117" s="297"/>
      <c r="AJF117" s="297"/>
      <c r="AJG117" s="297"/>
      <c r="AJH117" s="297"/>
      <c r="AJI117" s="297"/>
      <c r="AJJ117" s="297"/>
      <c r="AJK117" s="297"/>
      <c r="AJL117" s="297"/>
      <c r="AJM117" s="297"/>
      <c r="AJN117" s="297"/>
      <c r="AJO117" s="297"/>
      <c r="AJP117" s="297"/>
      <c r="AJQ117" s="297"/>
      <c r="AJR117" s="297"/>
      <c r="AJS117" s="297"/>
      <c r="AJT117" s="297"/>
      <c r="AJU117" s="297"/>
      <c r="AJV117" s="297"/>
      <c r="AJW117" s="297"/>
      <c r="AJX117" s="297"/>
      <c r="AJY117" s="297"/>
      <c r="AJZ117" s="297"/>
      <c r="AKA117" s="297"/>
      <c r="AKB117" s="297"/>
      <c r="AKC117" s="297"/>
      <c r="AKD117" s="297"/>
      <c r="AKE117" s="297"/>
      <c r="AKF117" s="297"/>
      <c r="AKG117" s="297"/>
      <c r="AKH117" s="297"/>
      <c r="AKI117" s="297"/>
      <c r="AKJ117" s="297"/>
      <c r="AKK117" s="297"/>
      <c r="AKL117" s="297"/>
      <c r="AKM117" s="297"/>
      <c r="AKN117" s="297"/>
      <c r="AKO117" s="297"/>
      <c r="AKP117" s="297"/>
      <c r="AKQ117" s="297"/>
      <c r="AKR117" s="297"/>
      <c r="AKS117" s="297"/>
      <c r="AKT117" s="297"/>
      <c r="AKU117" s="297"/>
      <c r="AKV117" s="297"/>
      <c r="AKW117" s="297"/>
      <c r="AKX117" s="297"/>
      <c r="AKY117" s="297"/>
      <c r="AKZ117" s="297"/>
      <c r="ALA117" s="297"/>
      <c r="ALB117" s="297"/>
      <c r="ALC117" s="297"/>
      <c r="ALD117" s="297"/>
      <c r="ALE117" s="297"/>
      <c r="ALF117" s="297"/>
      <c r="ALG117" s="297"/>
      <c r="ALH117" s="297"/>
      <c r="ALI117" s="297"/>
      <c r="ALJ117" s="297"/>
      <c r="ALK117" s="297"/>
      <c r="ALL117" s="297"/>
      <c r="ALM117" s="297"/>
      <c r="ALN117" s="297"/>
      <c r="ALO117" s="297"/>
      <c r="ALP117" s="297"/>
      <c r="ALQ117" s="297"/>
      <c r="ALR117" s="297"/>
      <c r="ALS117" s="297"/>
      <c r="ALT117" s="297"/>
      <c r="ALU117" s="297"/>
      <c r="ALV117" s="297"/>
      <c r="ALW117" s="297"/>
      <c r="ALX117" s="297"/>
      <c r="ALY117" s="297"/>
      <c r="ALZ117" s="297"/>
      <c r="AMA117" s="297"/>
      <c r="AMB117" s="297"/>
      <c r="AMC117" s="297"/>
      <c r="AMD117" s="297"/>
      <c r="AME117" s="297"/>
      <c r="AMF117" s="297"/>
      <c r="AMG117" s="297"/>
      <c r="AMH117" s="297"/>
      <c r="AMI117" s="297"/>
      <c r="AMJ117" s="297"/>
      <c r="AMK117" s="297"/>
    </row>
  </sheetData>
  <mergeCells count="42">
    <mergeCell ref="O70:O71"/>
    <mergeCell ref="P70:P71"/>
    <mergeCell ref="R70:R71"/>
    <mergeCell ref="T70:T71"/>
    <mergeCell ref="Q70:Q71"/>
    <mergeCell ref="S70:S71"/>
    <mergeCell ref="C1:F1"/>
    <mergeCell ref="A116:A117"/>
    <mergeCell ref="D2:L2"/>
    <mergeCell ref="D4:H4"/>
    <mergeCell ref="I4:J4"/>
    <mergeCell ref="K4:L4"/>
    <mergeCell ref="A59:C59"/>
    <mergeCell ref="D59:J59"/>
    <mergeCell ref="K59:L59"/>
    <mergeCell ref="F70:F71"/>
    <mergeCell ref="G70:G71"/>
    <mergeCell ref="I70:I71"/>
    <mergeCell ref="J70:J71"/>
    <mergeCell ref="K70:K71"/>
    <mergeCell ref="L70:L71"/>
    <mergeCell ref="K14:K15"/>
    <mergeCell ref="M2:T2"/>
    <mergeCell ref="A3:C3"/>
    <mergeCell ref="D3:J3"/>
    <mergeCell ref="K3:L3"/>
    <mergeCell ref="M3:R3"/>
    <mergeCell ref="S3:T3"/>
    <mergeCell ref="M4:P4"/>
    <mergeCell ref="Q4:R4"/>
    <mergeCell ref="S4:T4"/>
    <mergeCell ref="D58:L58"/>
    <mergeCell ref="M58:T58"/>
    <mergeCell ref="J14:J17"/>
    <mergeCell ref="M59:R59"/>
    <mergeCell ref="S59:T59"/>
    <mergeCell ref="D60:H60"/>
    <mergeCell ref="I60:J60"/>
    <mergeCell ref="K60:L60"/>
    <mergeCell ref="M60:P60"/>
    <mergeCell ref="Q60:R60"/>
    <mergeCell ref="S60:T60"/>
  </mergeCells>
  <conditionalFormatting sqref="D45:F45 D53:F53 D37:F37">
    <cfRule type="expression" dxfId="84" priority="116">
      <formula>#REF!="DU et autres"</formula>
    </cfRule>
    <cfRule type="expression" dxfId="83" priority="117">
      <formula>#REF!="AGREG"</formula>
    </cfRule>
    <cfRule type="expression" dxfId="82" priority="118">
      <formula>#REF!="Master"</formula>
    </cfRule>
    <cfRule type="expression" dxfId="81" priority="119">
      <formula>#REF!="Licence"</formula>
    </cfRule>
    <cfRule type="expression" dxfId="80" priority="120">
      <formula>#REF!="Licence pro"</formula>
    </cfRule>
  </conditionalFormatting>
  <conditionalFormatting sqref="A7 C7">
    <cfRule type="expression" dxfId="79" priority="101">
      <formula>#REF!="DU et autres"</formula>
    </cfRule>
    <cfRule type="expression" dxfId="78" priority="102">
      <formula>#REF!="AGREG"</formula>
    </cfRule>
    <cfRule type="expression" dxfId="77" priority="103">
      <formula>#REF!="Master"</formula>
    </cfRule>
    <cfRule type="expression" dxfId="76" priority="104">
      <formula>#REF!="Licence"</formula>
    </cfRule>
    <cfRule type="expression" dxfId="75" priority="105">
      <formula>#REF!="Licence pro"</formula>
    </cfRule>
  </conditionalFormatting>
  <conditionalFormatting sqref="A12 C12">
    <cfRule type="expression" dxfId="74" priority="96">
      <formula>#REF!="DU et autres"</formula>
    </cfRule>
    <cfRule type="expression" dxfId="73" priority="97">
      <formula>#REF!="AGREG"</formula>
    </cfRule>
    <cfRule type="expression" dxfId="72" priority="98">
      <formula>#REF!="Master"</formula>
    </cfRule>
    <cfRule type="expression" dxfId="71" priority="99">
      <formula>#REF!="Licence"</formula>
    </cfRule>
    <cfRule type="expression" dxfId="70" priority="100">
      <formula>#REF!="Licence pro"</formula>
    </cfRule>
  </conditionalFormatting>
  <conditionalFormatting sqref="A17 C17">
    <cfRule type="expression" dxfId="69" priority="91">
      <formula>#REF!="DU et autres"</formula>
    </cfRule>
    <cfRule type="expression" dxfId="68" priority="92">
      <formula>#REF!="AGREG"</formula>
    </cfRule>
    <cfRule type="expression" dxfId="67" priority="93">
      <formula>#REF!="Master"</formula>
    </cfRule>
    <cfRule type="expression" dxfId="66" priority="94">
      <formula>#REF!="Licence"</formula>
    </cfRule>
    <cfRule type="expression" dxfId="65" priority="95">
      <formula>#REF!="Licence pro"</formula>
    </cfRule>
  </conditionalFormatting>
  <conditionalFormatting sqref="A22 C22">
    <cfRule type="expression" dxfId="64" priority="86">
      <formula>#REF!="DU et autres"</formula>
    </cfRule>
    <cfRule type="expression" dxfId="63" priority="87">
      <formula>#REF!="AGREG"</formula>
    </cfRule>
    <cfRule type="expression" dxfId="62" priority="88">
      <formula>#REF!="Master"</formula>
    </cfRule>
    <cfRule type="expression" dxfId="61" priority="89">
      <formula>#REF!="Licence"</formula>
    </cfRule>
    <cfRule type="expression" dxfId="60" priority="90">
      <formula>#REF!="Licence pro"</formula>
    </cfRule>
  </conditionalFormatting>
  <conditionalFormatting sqref="A27 C27">
    <cfRule type="expression" dxfId="59" priority="81">
      <formula>#REF!="DU et autres"</formula>
    </cfRule>
    <cfRule type="expression" dxfId="58" priority="82">
      <formula>#REF!="AGREG"</formula>
    </cfRule>
    <cfRule type="expression" dxfId="57" priority="83">
      <formula>#REF!="Master"</formula>
    </cfRule>
    <cfRule type="expression" dxfId="56" priority="84">
      <formula>#REF!="Licence"</formula>
    </cfRule>
    <cfRule type="expression" dxfId="55" priority="85">
      <formula>#REF!="Licence pro"</formula>
    </cfRule>
  </conditionalFormatting>
  <conditionalFormatting sqref="A53 C53">
    <cfRule type="expression" dxfId="54" priority="76">
      <formula>#REF!="DU et autres"</formula>
    </cfRule>
    <cfRule type="expression" dxfId="53" priority="77">
      <formula>#REF!="AGREG"</formula>
    </cfRule>
    <cfRule type="expression" dxfId="52" priority="78">
      <formula>#REF!="Master"</formula>
    </cfRule>
    <cfRule type="expression" dxfId="51" priority="79">
      <formula>#REF!="Licence"</formula>
    </cfRule>
    <cfRule type="expression" dxfId="50" priority="80">
      <formula>#REF!="Licence pro"</formula>
    </cfRule>
  </conditionalFormatting>
  <conditionalFormatting sqref="A63 C63">
    <cfRule type="expression" dxfId="49" priority="71">
      <formula>#REF!="DU et autres"</formula>
    </cfRule>
    <cfRule type="expression" dxfId="48" priority="72">
      <formula>#REF!="AGREG"</formula>
    </cfRule>
    <cfRule type="expression" dxfId="47" priority="73">
      <formula>#REF!="Master"</formula>
    </cfRule>
    <cfRule type="expression" dxfId="46" priority="74">
      <formula>#REF!="Licence"</formula>
    </cfRule>
    <cfRule type="expression" dxfId="45" priority="75">
      <formula>#REF!="Licence pro"</formula>
    </cfRule>
  </conditionalFormatting>
  <conditionalFormatting sqref="A68 C68">
    <cfRule type="expression" dxfId="44" priority="66">
      <formula>#REF!="DU et autres"</formula>
    </cfRule>
    <cfRule type="expression" dxfId="43" priority="67">
      <formula>#REF!="AGREG"</formula>
    </cfRule>
    <cfRule type="expression" dxfId="42" priority="68">
      <formula>#REF!="Master"</formula>
    </cfRule>
    <cfRule type="expression" dxfId="41" priority="69">
      <formula>#REF!="Licence"</formula>
    </cfRule>
    <cfRule type="expression" dxfId="40" priority="70">
      <formula>#REF!="Licence pro"</formula>
    </cfRule>
  </conditionalFormatting>
  <conditionalFormatting sqref="A73 C73">
    <cfRule type="expression" dxfId="39" priority="61">
      <formula>#REF!="DU et autres"</formula>
    </cfRule>
    <cfRule type="expression" dxfId="38" priority="62">
      <formula>#REF!="AGREG"</formula>
    </cfRule>
    <cfRule type="expression" dxfId="37" priority="63">
      <formula>#REF!="Master"</formula>
    </cfRule>
    <cfRule type="expression" dxfId="36" priority="64">
      <formula>#REF!="Licence"</formula>
    </cfRule>
    <cfRule type="expression" dxfId="35" priority="65">
      <formula>#REF!="Licence pro"</formula>
    </cfRule>
  </conditionalFormatting>
  <conditionalFormatting sqref="A78 C78">
    <cfRule type="expression" dxfId="34" priority="56">
      <formula>#REF!="DU et autres"</formula>
    </cfRule>
    <cfRule type="expression" dxfId="33" priority="57">
      <formula>#REF!="AGREG"</formula>
    </cfRule>
    <cfRule type="expression" dxfId="32" priority="58">
      <formula>#REF!="Master"</formula>
    </cfRule>
    <cfRule type="expression" dxfId="31" priority="59">
      <formula>#REF!="Licence"</formula>
    </cfRule>
    <cfRule type="expression" dxfId="30" priority="60">
      <formula>#REF!="Licence pro"</formula>
    </cfRule>
  </conditionalFormatting>
  <conditionalFormatting sqref="A83 C83">
    <cfRule type="expression" dxfId="29" priority="51">
      <formula>#REF!="DU et autres"</formula>
    </cfRule>
    <cfRule type="expression" dxfId="28" priority="52">
      <formula>#REF!="AGREG"</formula>
    </cfRule>
    <cfRule type="expression" dxfId="27" priority="53">
      <formula>#REF!="Master"</formula>
    </cfRule>
    <cfRule type="expression" dxfId="26" priority="54">
      <formula>#REF!="Licence"</formula>
    </cfRule>
    <cfRule type="expression" dxfId="25" priority="55">
      <formula>#REF!="Licence pro"</formula>
    </cfRule>
  </conditionalFormatting>
  <conditionalFormatting sqref="A113 C113">
    <cfRule type="expression" dxfId="24" priority="46">
      <formula>#REF!="DU et autres"</formula>
    </cfRule>
    <cfRule type="expression" dxfId="23" priority="47">
      <formula>#REF!="AGREG"</formula>
    </cfRule>
    <cfRule type="expression" dxfId="22" priority="48">
      <formula>#REF!="Master"</formula>
    </cfRule>
    <cfRule type="expression" dxfId="21" priority="49">
      <formula>#REF!="Licence"</formula>
    </cfRule>
    <cfRule type="expression" dxfId="20" priority="50">
      <formula>#REF!="Licence pro"</formula>
    </cfRule>
  </conditionalFormatting>
  <conditionalFormatting sqref="A59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A3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C56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5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BB324 - L3 HIST-HA ET ARCHEO</vt:lpstr>
      <vt:lpstr>Feuil1</vt:lpstr>
      <vt:lpstr>__xlnm.Print_Area_3</vt:lpstr>
      <vt:lpstr>'BB324 - L3 HIST-HA ET ARCHEO'!Zone_d_impression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Anne-Sophie Berthier</dc:creator>
  <cp:lastModifiedBy>Valerie Desprat</cp:lastModifiedBy>
  <cp:lastPrinted>2019-07-17T08:04:00Z</cp:lastPrinted>
  <dcterms:created xsi:type="dcterms:W3CDTF">2016-01-27T13:16:06Z</dcterms:created>
  <dcterms:modified xsi:type="dcterms:W3CDTF">2020-10-08T20:54:17Z</dcterms:modified>
</cp:coreProperties>
</file>